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Beheer en onderhoudcontracten\Bodem\24012023 Raamovereenkomst bodemonderzoeken 2023-2026\04 Aanbesteding\Uitvoeringscontract\NvI1\"/>
    </mc:Choice>
  </mc:AlternateContent>
  <xr:revisionPtr revIDLastSave="0" documentId="13_ncr:1_{5B180EF5-7E32-4FEE-BD28-04AF40253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CEEL 2" sheetId="2" r:id="rId1"/>
  </sheets>
  <definedNames>
    <definedName name="_xlnm.Print_Area" localSheetId="0">'PERCEEL 2'!$A$1:$F$169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165" i="2"/>
  <c r="F164" i="2"/>
  <c r="F163" i="2"/>
  <c r="F162" i="2"/>
  <c r="F161" i="2"/>
  <c r="F160" i="2"/>
  <c r="F159" i="2"/>
  <c r="F150" i="2"/>
  <c r="F149" i="2"/>
  <c r="F148" i="2"/>
  <c r="F147" i="2"/>
  <c r="F144" i="2"/>
  <c r="F143" i="2"/>
  <c r="F142" i="2"/>
  <c r="F141" i="2"/>
  <c r="F140" i="2"/>
  <c r="F139" i="2"/>
  <c r="F136" i="2"/>
  <c r="F135" i="2"/>
  <c r="F134" i="2"/>
  <c r="F133" i="2"/>
  <c r="F132" i="2"/>
  <c r="F131" i="2"/>
  <c r="F130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2" i="2"/>
  <c r="F91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0" i="2"/>
  <c r="F59" i="2"/>
  <c r="F58" i="2"/>
  <c r="F57" i="2"/>
  <c r="F54" i="2"/>
  <c r="F53" i="2"/>
  <c r="F52" i="2"/>
  <c r="F51" i="2"/>
  <c r="F50" i="2"/>
  <c r="F49" i="2"/>
  <c r="F48" i="2"/>
  <c r="F47" i="2"/>
  <c r="F44" i="2"/>
  <c r="F43" i="2"/>
  <c r="F42" i="2"/>
  <c r="F41" i="2"/>
  <c r="F40" i="2"/>
  <c r="F37" i="2"/>
  <c r="F36" i="2"/>
  <c r="F35" i="2"/>
  <c r="F34" i="2"/>
  <c r="F33" i="2"/>
  <c r="F32" i="2"/>
  <c r="F31" i="2"/>
  <c r="F30" i="2"/>
  <c r="F29" i="2"/>
  <c r="F28" i="2"/>
  <c r="F23" i="2"/>
  <c r="F22" i="2"/>
  <c r="F21" i="2"/>
  <c r="F20" i="2"/>
  <c r="F19" i="2"/>
  <c r="F152" i="2" l="1"/>
  <c r="F110" i="2"/>
  <c r="F62" i="2"/>
  <c r="F167" i="2"/>
  <c r="F154" i="2" l="1"/>
  <c r="F169" i="2" s="1"/>
</calcChain>
</file>

<file path=xl/sharedStrings.xml><?xml version="1.0" encoding="utf-8"?>
<sst xmlns="http://schemas.openxmlformats.org/spreadsheetml/2006/main" count="368" uniqueCount="253">
  <si>
    <t>Aantal</t>
  </si>
  <si>
    <t>Prijs per eenheid</t>
  </si>
  <si>
    <t>Eenheid</t>
  </si>
  <si>
    <t>Voorbereiding</t>
  </si>
  <si>
    <t>per stuk</t>
  </si>
  <si>
    <t>per dag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</si>
  <si>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</si>
  <si>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</si>
  <si>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</si>
  <si>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</si>
  <si>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</si>
  <si>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</si>
  <si>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</si>
  <si>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</si>
  <si>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</si>
  <si>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Aanbrengen proefgat (0,3 x 0,3 x 0,5 m) conform NEN 5707</t>
  </si>
  <si>
    <t>Beton- en asfaltboring per 10 cm dikte</t>
  </si>
  <si>
    <t>Totaal veldwerk</t>
  </si>
  <si>
    <t>Totaal laboratoriumonderzoek</t>
  </si>
  <si>
    <t>Totaal rapportage</t>
  </si>
  <si>
    <t>Vb1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</si>
  <si>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</si>
  <si>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</si>
  <si>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</si>
  <si>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</si>
  <si>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</si>
  <si>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</si>
  <si>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</si>
  <si>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</si>
  <si>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</si>
  <si>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</si>
  <si>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Vw10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</si>
  <si>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</si>
  <si>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</si>
  <si>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</si>
  <si>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</si>
  <si>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</si>
  <si>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</si>
  <si>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</si>
  <si>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</si>
  <si>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</si>
  <si>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</si>
  <si>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</si>
  <si>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</si>
  <si>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</si>
  <si>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</si>
  <si>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</si>
  <si>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</si>
  <si>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</si>
  <si>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</si>
  <si>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</si>
  <si>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</si>
  <si>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</si>
  <si>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</si>
  <si>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Opstellen veiligheidsnotitie nader asbestonderzoek</t>
  </si>
  <si>
    <t>Inzet XRF-meetapparatuur</t>
  </si>
  <si>
    <t>Inhuur minigraver met overdruk, zeefinstallatie, machinist inclusief transport</t>
  </si>
  <si>
    <t>SEM analyse asbest</t>
  </si>
  <si>
    <t>Waterbodem</t>
  </si>
  <si>
    <t>Zeefkromme waterbodem (bepalen verwerkingsmogelijkheden)</t>
  </si>
  <si>
    <t>Projectmedewerker / Tekenaar</t>
  </si>
  <si>
    <t>Steken tot 0,5 m-waterbodem</t>
  </si>
  <si>
    <t>In kaart brengen dikte en omvang slib</t>
  </si>
  <si>
    <t>Lw1</t>
  </si>
  <si>
    <t>Lw2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</si>
  <si>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</si>
  <si>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</si>
  <si>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</si>
  <si>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</si>
  <si>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</si>
  <si>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</si>
  <si>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</si>
  <si>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</si>
  <si>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</si>
  <si>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</si>
  <si>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</si>
  <si>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</si>
  <si>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</si>
  <si>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</si>
  <si>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</si>
  <si>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</si>
  <si>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Vw13</t>
  </si>
  <si>
    <t>Vw14</t>
  </si>
  <si>
    <t>Vw15</t>
  </si>
  <si>
    <t>Vw16</t>
  </si>
  <si>
    <t>Vw17</t>
  </si>
  <si>
    <t>Vw18</t>
  </si>
  <si>
    <t>Vw19</t>
  </si>
  <si>
    <t>Vw20</t>
  </si>
  <si>
    <t>Vw21</t>
  </si>
  <si>
    <t>Vw22</t>
  </si>
  <si>
    <t>Ra1</t>
  </si>
  <si>
    <t>Ra2</t>
  </si>
  <si>
    <t>Pe1</t>
  </si>
  <si>
    <t>Pe2</t>
  </si>
  <si>
    <t>Pe3</t>
  </si>
  <si>
    <t>Pe4</t>
  </si>
  <si>
    <t>Pe5</t>
  </si>
  <si>
    <t>Pe6</t>
  </si>
  <si>
    <t>Pe7</t>
  </si>
  <si>
    <t>Ra3</t>
  </si>
  <si>
    <t>Ra4</t>
  </si>
  <si>
    <t>Ra5</t>
  </si>
  <si>
    <t>Ra6</t>
  </si>
  <si>
    <t>Ra9</t>
  </si>
  <si>
    <t>Ra10</t>
  </si>
  <si>
    <t>Ra11</t>
  </si>
  <si>
    <t>Ra12</t>
  </si>
  <si>
    <t>Ra13</t>
  </si>
  <si>
    <t xml:space="preserve">Extra schoonpompen peilbuis </t>
  </si>
  <si>
    <t>Ra7</t>
  </si>
  <si>
    <t>Ra8</t>
  </si>
  <si>
    <t>Boring met peilbuis t/m 5 m-mv (incl. afwerking)</t>
  </si>
  <si>
    <t>Boring met peilbuis t/m 8 m-mv (incl. afwerking)</t>
  </si>
  <si>
    <t>Vw23</t>
  </si>
  <si>
    <t>Peilbuis afwerken met afsluitbare straatpot</t>
  </si>
  <si>
    <t>Ra14</t>
  </si>
  <si>
    <t>Ra15</t>
  </si>
  <si>
    <t>Ra16</t>
  </si>
  <si>
    <t>Ra17</t>
  </si>
  <si>
    <t>Ra18</t>
  </si>
  <si>
    <t>Ra19</t>
  </si>
  <si>
    <t>Ra20</t>
  </si>
  <si>
    <t>Ra21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</si>
  <si>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</si>
  <si>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</si>
  <si>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</si>
  <si>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</si>
  <si>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</si>
  <si>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</si>
  <si>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Totaal deel 2 Aanvullende personeelskosten</t>
  </si>
  <si>
    <t>Totaal deel 1 Eenheidsprijzen</t>
  </si>
  <si>
    <t>Lgw12</t>
  </si>
  <si>
    <t>Deel 1 Eenheidsprijzen</t>
  </si>
  <si>
    <t>Deel 2 Aanvullende personeelskosten, niet zijnde uren voor rapportage of werkzaamheden behorende bij bovengenoemde posten (inclusief reiskosten)</t>
  </si>
  <si>
    <t>Vooronderzoek conform NEN 5725 - 1-5 locaties bodeminformatiesysteem Tilburg</t>
  </si>
  <si>
    <t>Vooronderzoek conform NEN 5725 - 5-15 locaties bodeminformatiesysteem Tilburg</t>
  </si>
  <si>
    <t>Vooronderzoek conform NEN 5725 - 15-25 locaties bodeminformatiesysteem Tilburg</t>
  </si>
  <si>
    <t>Vooronderzoek conform NEN 5725 - 25-40 locaties bodeminformatiesysteem Tilburg</t>
  </si>
  <si>
    <t>Vo2</t>
  </si>
  <si>
    <t>Vo3</t>
  </si>
  <si>
    <t>Vo4</t>
  </si>
  <si>
    <t>Vo5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</si>
  <si>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</si>
  <si>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</si>
  <si>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</si>
  <si>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</si>
  <si>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</si>
  <si>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Verzorgen KLIC-melding (incl. coordinatie)</t>
  </si>
  <si>
    <t>Bemonsteren peilbuis (incl.veldfiltratie, veldmetingen; GWS, troebelheid, pH en EC)</t>
  </si>
  <si>
    <t>Vw24</t>
  </si>
  <si>
    <t>Vw25</t>
  </si>
  <si>
    <t>Vw26</t>
  </si>
  <si>
    <t>Vw27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</si>
  <si>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</si>
  <si>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</si>
  <si>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</si>
  <si>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</si>
  <si>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</si>
  <si>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</si>
  <si>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</si>
  <si>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</si>
  <si>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</si>
  <si>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</si>
  <si>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</si>
  <si>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</si>
  <si>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</si>
  <si>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</si>
  <si>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</si>
  <si>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</si>
  <si>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</si>
  <si>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</si>
  <si>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</si>
  <si>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</si>
  <si>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</si>
  <si>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Rapportage NEN 5740 &lt;1.000 m² géén verdachte deellocaties</t>
  </si>
  <si>
    <t>Rapportage NEN 5740 1.000 - 10.000 m² géén verdachte deellocaties</t>
  </si>
  <si>
    <t>Rapportage NEN 5740 &gt;10.000 m² géén verdachte deellocaties</t>
  </si>
  <si>
    <t>Rapportage NEN 5740 &lt;1.000 m² 2-5 (verdachte) deellocaties</t>
  </si>
  <si>
    <t>Rapportage NEN 5740 &lt;1.000 m² 6-10 (verdachte) deellocaties</t>
  </si>
  <si>
    <t>Rapportage NEN 5740 &lt;1.000 m² &gt;10 (verdachte) deellocaties</t>
  </si>
  <si>
    <t>Rapportage NEN 5740 1.000 - 10.000 m² 2-5 (verdachte) deellocaties</t>
  </si>
  <si>
    <t>Rapportage NEN 5740 1.000 - 10.000 m² 6-10 (verdachte) deellocaties</t>
  </si>
  <si>
    <t>Rapportage NEN 5740 1.000 - 10.000 m² &gt;10 (verdachte) deellocaties</t>
  </si>
  <si>
    <t>Rapportage NEN 5740 &gt;10.000 m² 2-5 (verdachte) deellocaties</t>
  </si>
  <si>
    <t>Rapportage NEN 5740 &gt;10.000 m² 6-10 (verdachte) deellocaties</t>
  </si>
  <si>
    <t>Rapportage NEN 5740 &gt;10.000 m² &gt;10 (verdachte) deellocaties</t>
  </si>
  <si>
    <t>Evaluatierapport BUS/milieubelastende activiteit graven of saneren, incl. totale afhandeling</t>
  </si>
  <si>
    <t>Melding BUS/milieubelastende activiteit graven of saneren, incl. totale afhandeling</t>
  </si>
  <si>
    <t>Evaluatierapportage sanering (d)sp incl. totale afhandeling</t>
  </si>
  <si>
    <t>Opstellen kostenraming voor sanering (incl kosten BRL 6000 en BRL 7000)</t>
  </si>
  <si>
    <t>(Deel)saneringsplan + aanvraag beschikking incl. totale afhandeling</t>
  </si>
  <si>
    <t>Indicatieve toetsing aan het Besluit bodemkwaliteit (bij graafwerkzaamheden)</t>
  </si>
  <si>
    <t>Opstellen rapportage Sanscrit risicobeoordeling (standaard)</t>
  </si>
  <si>
    <t>Milieukundig begeleider (BRL 6000 gecertificeerd)</t>
  </si>
  <si>
    <t>Veldwerker (BRL 2000 gecertificeerd)</t>
  </si>
  <si>
    <t>Adviseur/projectleider, medior (overleg/afstemming klant, kwaliteitscontrole en projectleiding)</t>
  </si>
  <si>
    <t>Adviseur/projectingenieur, medior (begeleiding BRL 6000 werkzaamheden)</t>
  </si>
  <si>
    <t>Ra22</t>
  </si>
  <si>
    <t>Ra23</t>
  </si>
  <si>
    <t>Ra25</t>
  </si>
  <si>
    <t>Briefrapportage infiltratie/K-waarden obv leidraad riolering (Module C2510), 1-4 duplo metingen</t>
  </si>
  <si>
    <t>Briefrapportage infiltratie/K-waarden obv leidraad riolering (Module C2510), 5-8 duplo metingen</t>
  </si>
  <si>
    <t>Briefrapportage infiltratie/K-waarden obv leidraad riolering (Module C2510), 9-16 duplo metingen</t>
  </si>
  <si>
    <t>Briefrapportage infiltratie/K-waarden obv leidraad riolering (Module C2510), 16-24 duplo metingen</t>
  </si>
  <si>
    <t>Ra24</t>
  </si>
  <si>
    <t>Vw28</t>
  </si>
  <si>
    <t>Ondertekening gemachtigde:</t>
  </si>
  <si>
    <t>Ra26</t>
  </si>
  <si>
    <t>Maaiveldinspectie asbest conform NEN 5707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</si>
  <si>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</si>
  <si>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</si>
  <si>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</si>
  <si>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</si>
  <si>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</si>
  <si>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</si>
  <si>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</si>
  <si>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</si>
  <si>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</si>
  <si>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</si>
  <si>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</si>
  <si>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</si>
  <si>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Rapportagevormen bodemonderzoek</t>
  </si>
  <si>
    <t>Aanvullende onderdelen</t>
  </si>
  <si>
    <t>Rapportagevormen natraject</t>
  </si>
  <si>
    <t>Overig materieel</t>
  </si>
  <si>
    <t>Standaard posten en stukstarieven</t>
  </si>
  <si>
    <t>Bij (grond)wateronderzoek</t>
  </si>
  <si>
    <t>Overig onderzoek</t>
  </si>
  <si>
    <t>Gebruik ramguts per 10 cm dikte</t>
  </si>
  <si>
    <t>Inzet boot (incl. aan- en afvoer)</t>
  </si>
  <si>
    <t>Invoeren locatie en onderzoek/deellocatie in BIS (incl intekenen) conform actueel invoerprotocol</t>
  </si>
  <si>
    <t>per deellocatie</t>
  </si>
  <si>
    <r>
      <t xml:space="preserve">Vooronderzoek </t>
    </r>
    <r>
      <rPr>
        <sz val="10"/>
        <rFont val="Arial"/>
        <family val="2"/>
      </rPr>
      <t>(inclusief uitwerking in tabel en mail)</t>
    </r>
  </si>
  <si>
    <r>
      <t>Veldwerk</t>
    </r>
    <r>
      <rPr>
        <sz val="10"/>
        <rFont val="Arial"/>
        <family val="2"/>
      </rPr>
      <t xml:space="preserve"> (inclusief coördinatie, reiskosten, personele kosten, materiaal en materieel)</t>
    </r>
  </si>
  <si>
    <r>
      <t xml:space="preserve">Laboratoriumonderzoek </t>
    </r>
    <r>
      <rPr>
        <sz val="10"/>
        <rFont val="Arial"/>
        <family val="2"/>
      </rPr>
      <t>(inclusief coördinatie, handeling en bewaarkosten)</t>
    </r>
  </si>
  <si>
    <r>
      <t>Opstellen en leveren rapportage</t>
    </r>
    <r>
      <rPr>
        <sz val="10"/>
        <rFont val="Arial"/>
        <family val="2"/>
      </rPr>
      <t xml:space="preserve"> (inclusief coördinatie, reiskosten, personele kosten, materiaal en materieel)</t>
    </r>
  </si>
  <si>
    <t>Losse rapportage aanvullend/afperkend/indicatief onderzoek*</t>
  </si>
  <si>
    <t>uitvoeren infiltratie/K-waarde onderzoek per meetpunt (in duplo)</t>
  </si>
  <si>
    <t>Programmeren en uitlezen divers (infiltratie/K-waarde), incl. aansturen veldwerker</t>
  </si>
  <si>
    <t>Waterbodempakket A (regionale wateren) incl. AS 3000, structuurpakket (droge stof, H&amp;L, 9 metalen (Ba, Cd, Co, Cu, Hg, Mo, Ni, Pb, Zn), minerale olie (GC), PAK (10 VROM), PCB's (7))</t>
  </si>
  <si>
    <t>Ra27</t>
  </si>
  <si>
    <t>Opstellen logboek sanering, incl coordinatie, startmelding, melding einddiepte en eindmelding</t>
  </si>
  <si>
    <r>
      <t xml:space="preserve">Rapportagevormen infiltratie/K-waarden </t>
    </r>
    <r>
      <rPr>
        <i/>
        <sz val="10"/>
        <rFont val="Arial"/>
        <family val="2"/>
      </rPr>
      <t>(incl. interpretatie en kwaliteitscontrole)</t>
    </r>
  </si>
  <si>
    <t>Projectingenieur, junior (vooronderzoek, begel. veldwerk, monsterinzet, toetsing, rapportage)</t>
  </si>
  <si>
    <t>Opstellen uitvoeringsplan, kostenspecificatie, aanlevering per e-mail (incl. eenmalige aanpassing)</t>
  </si>
  <si>
    <t>Specialist/adviseur, senior (specialistisch advies betreft complexe verontreinigingen)</t>
  </si>
  <si>
    <t>Memo OOO opvragen (onverdachte locatie) + handling</t>
  </si>
  <si>
    <t>Memo OOO opvragen (verdachte locatie) + handling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</si>
  <si>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2</t>
    </r>
  </si>
  <si>
    <t>Totaal deel 1 Eenheidsprijzen + deel 2 Aanvullende personeelskosten (Inschrijvingssom)</t>
  </si>
  <si>
    <t>Vooronderzoek conform NEN 5725 - 40-60 locaties bodeminformatiesysteem Tilburg</t>
  </si>
  <si>
    <t>Vaststellen veiligheidsklassen (TF-klassen) conform CROW-publicatie 400  bij een indexwaarde ≥ dan 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</si>
</sst>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6" x14ac:knownFonts="1">
    <font>
      <sz val="11"/>
      <color theme="1"/>
      <name val="Calibri"/>
      <family val="2"/>
      <scheme val="minor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11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  <protection locked="0"/>
    </xf>
    <xf numFmtId="0" fontId="3" fillId="0" borderId="4" xfId="1" applyFont="1" applyFill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3" fillId="0" borderId="4" xfId="1" applyFont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3" fillId="0" borderId="4" xfId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8" fillId="5" borderId="0" xfId="0" applyFont="1" applyFill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7" fillId="5" borderId="12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9" fillId="0" borderId="0" xfId="0" applyFont="1" applyAlignment="1">
      <alignment vertical="top"/>
    </xf>
    <xf numFmtId="0" fontId="7" fillId="6" borderId="15" xfId="0" applyNumberFormat="1" applyFont="1" applyFill="1" applyBorder="1" applyAlignment="1">
      <alignment horizontal="left" vertical="top"/>
    </xf>
    <xf numFmtId="0" fontId="7" fillId="0" borderId="17" xfId="0" applyFont="1" applyBorder="1" applyAlignment="1">
      <alignment vertical="top"/>
    </xf>
    <xf numFmtId="0" fontId="7" fillId="0" borderId="17" xfId="0" applyFont="1" applyBorder="1" applyAlignment="1">
      <alignment horizontal="center" vertical="top"/>
    </xf>
    <xf numFmtId="0" fontId="2" fillId="3" borderId="18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vertical="top"/>
    </xf>
    <xf numFmtId="0" fontId="3" fillId="3" borderId="20" xfId="0" applyFont="1" applyFill="1" applyBorder="1" applyAlignment="1">
      <alignment horizontal="center" vertical="top"/>
    </xf>
    <xf numFmtId="0" fontId="8" fillId="0" borderId="22" xfId="0" applyFont="1" applyBorder="1" applyAlignment="1">
      <alignment vertical="top"/>
    </xf>
    <xf numFmtId="0" fontId="8" fillId="0" borderId="22" xfId="0" applyFont="1" applyBorder="1" applyAlignment="1">
      <alignment horizontal="center" vertical="top"/>
    </xf>
    <xf numFmtId="0" fontId="3" fillId="3" borderId="23" xfId="0" applyFont="1" applyFill="1" applyBorder="1" applyAlignment="1">
      <alignment horizontal="center" vertical="top"/>
    </xf>
    <xf numFmtId="0" fontId="2" fillId="7" borderId="24" xfId="0" applyFont="1" applyFill="1" applyBorder="1" applyAlignment="1">
      <alignment horizontal="center" vertical="top"/>
    </xf>
    <xf numFmtId="0" fontId="2" fillId="7" borderId="25" xfId="0" applyFont="1" applyFill="1" applyBorder="1" applyAlignment="1">
      <alignment vertical="top"/>
    </xf>
    <xf numFmtId="0" fontId="3" fillId="7" borderId="17" xfId="0" applyFont="1" applyFill="1" applyBorder="1" applyAlignment="1">
      <alignment horizontal="center" vertical="top"/>
    </xf>
    <xf numFmtId="0" fontId="3" fillId="7" borderId="26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7" fillId="6" borderId="6" xfId="0" applyNumberFormat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14" fillId="5" borderId="11" xfId="0" applyFont="1" applyFill="1" applyBorder="1" applyAlignment="1">
      <alignment horizontal="left" vertical="top"/>
    </xf>
    <xf numFmtId="0" fontId="14" fillId="6" borderId="0" xfId="0" applyNumberFormat="1" applyFont="1" applyFill="1" applyBorder="1" applyAlignment="1">
      <alignment horizontal="left" vertical="top"/>
    </xf>
    <xf numFmtId="0" fontId="14" fillId="6" borderId="14" xfId="0" applyNumberFormat="1" applyFont="1" applyFill="1" applyBorder="1" applyAlignment="1">
      <alignment horizontal="left" vertical="top"/>
    </xf>
    <xf numFmtId="0" fontId="14" fillId="0" borderId="17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22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2" fillId="5" borderId="11" xfId="0" applyFont="1" applyFill="1" applyBorder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2" fillId="6" borderId="14" xfId="0" applyNumberFormat="1" applyFont="1" applyFill="1" applyBorder="1" applyAlignment="1">
      <alignment horizontal="left" vertical="top"/>
    </xf>
    <xf numFmtId="0" fontId="2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164" fontId="14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Border="1" applyAlignment="1" applyProtection="1">
      <alignment horizontal="center" vertical="top"/>
      <protection locked="0"/>
    </xf>
    <xf numFmtId="165" fontId="13" fillId="6" borderId="2" xfId="0" applyNumberFormat="1" applyFont="1" applyFill="1" applyBorder="1" applyAlignment="1" applyProtection="1">
      <alignment horizontal="center" vertical="top"/>
      <protection locked="0"/>
    </xf>
    <xf numFmtId="0" fontId="13" fillId="0" borderId="2" xfId="0" applyFont="1" applyBorder="1" applyAlignment="1" applyProtection="1">
      <alignment horizontal="center" vertical="top"/>
      <protection locked="0"/>
    </xf>
    <xf numFmtId="164" fontId="13" fillId="2" borderId="1" xfId="0" applyNumberFormat="1" applyFont="1" applyFill="1" applyBorder="1" applyAlignment="1" applyProtection="1">
      <alignment horizontal="center" vertical="top"/>
      <protection locked="0"/>
    </xf>
    <xf numFmtId="164" fontId="13" fillId="0" borderId="2" xfId="0" applyNumberFormat="1" applyFont="1" applyFill="1" applyBorder="1" applyAlignment="1" applyProtection="1">
      <alignment horizontal="center" vertical="top"/>
      <protection locked="0"/>
    </xf>
    <xf numFmtId="0" fontId="13" fillId="2" borderId="1" xfId="0" applyFont="1" applyFill="1" applyBorder="1" applyAlignment="1" applyProtection="1">
      <alignment horizontal="center" vertical="top"/>
      <protection locked="0"/>
    </xf>
    <xf numFmtId="0" fontId="13" fillId="0" borderId="2" xfId="0" applyFont="1" applyFill="1" applyBorder="1" applyAlignment="1" applyProtection="1">
      <alignment horizontal="center" vertical="top"/>
      <protection locked="0"/>
    </xf>
    <xf numFmtId="0" fontId="13" fillId="3" borderId="21" xfId="0" applyFont="1" applyFill="1" applyBorder="1" applyAlignment="1" applyProtection="1">
      <alignment horizontal="center" vertical="top"/>
      <protection locked="0"/>
    </xf>
    <xf numFmtId="0" fontId="13" fillId="7" borderId="27" xfId="0" applyFont="1" applyFill="1" applyBorder="1" applyAlignment="1" applyProtection="1">
      <alignment horizontal="center" vertical="top"/>
      <protection locked="0"/>
    </xf>
    <xf numFmtId="165" fontId="8" fillId="0" borderId="0" xfId="0" applyNumberFormat="1" applyFont="1" applyAlignment="1">
      <alignment vertical="top"/>
    </xf>
    <xf numFmtId="0" fontId="11" fillId="0" borderId="28" xfId="0" applyFont="1" applyBorder="1" applyAlignment="1">
      <alignment horizontal="left" vertical="top"/>
    </xf>
    <xf numFmtId="0" fontId="10" fillId="0" borderId="28" xfId="0" applyFont="1" applyBorder="1" applyAlignment="1">
      <alignment horizontal="left" vertical="top"/>
    </xf>
    <xf numFmtId="16" fontId="11" fillId="0" borderId="28" xfId="0" applyNumberFormat="1" applyFont="1" applyBorder="1" applyAlignment="1">
      <alignment horizontal="left" vertical="top"/>
    </xf>
    <xf numFmtId="0" fontId="11" fillId="0" borderId="28" xfId="0" applyFont="1" applyFill="1" applyBorder="1" applyAlignment="1">
      <alignment horizontal="left" vertical="top"/>
    </xf>
    <xf numFmtId="165" fontId="11" fillId="0" borderId="28" xfId="0" applyNumberFormat="1" applyFont="1" applyBorder="1" applyAlignment="1">
      <alignment horizontal="left" vertical="top"/>
    </xf>
    <xf numFmtId="0" fontId="11" fillId="5" borderId="28" xfId="0" applyFont="1" applyFill="1" applyBorder="1" applyAlignment="1">
      <alignment horizontal="left" vertical="top"/>
    </xf>
    <xf numFmtId="0" fontId="2" fillId="2" borderId="32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3" fillId="0" borderId="33" xfId="0" applyNumberFormat="1" applyFont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  <xf numFmtId="0" fontId="3" fillId="0" borderId="33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0" fontId="3" fillId="2" borderId="32" xfId="0" applyNumberFormat="1" applyFont="1" applyFill="1" applyBorder="1" applyAlignment="1">
      <alignment horizontal="center" vertical="top"/>
    </xf>
    <xf numFmtId="165" fontId="3" fillId="0" borderId="33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0" fontId="8" fillId="0" borderId="35" xfId="0" applyFont="1" applyBorder="1" applyAlignment="1">
      <alignment vertical="top"/>
    </xf>
    <xf numFmtId="0" fontId="8" fillId="0" borderId="36" xfId="0" applyNumberFormat="1" applyFont="1" applyBorder="1" applyAlignment="1">
      <alignment horizontal="center" vertical="top"/>
    </xf>
    <xf numFmtId="0" fontId="2" fillId="2" borderId="38" xfId="0" applyFont="1" applyFill="1" applyBorder="1" applyAlignment="1">
      <alignment horizontal="center" vertical="top"/>
    </xf>
    <xf numFmtId="165" fontId="2" fillId="7" borderId="39" xfId="0" applyNumberFormat="1" applyFont="1" applyFill="1" applyBorder="1" applyAlignment="1">
      <alignment horizontal="center" vertical="top"/>
    </xf>
    <xf numFmtId="0" fontId="7" fillId="6" borderId="0" xfId="0" applyNumberFormat="1" applyFont="1" applyFill="1" applyBorder="1" applyAlignment="1">
      <alignment horizontal="left" vertical="top"/>
    </xf>
    <xf numFmtId="0" fontId="7" fillId="6" borderId="6" xfId="0" applyNumberFormat="1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37" xfId="0" applyFont="1" applyFill="1" applyBorder="1" applyAlignment="1">
      <alignment horizontal="left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E43A-0755-4CDC-8AB0-4061C75C2D84}">
  <sheetPr>
    <pageSetUpPr fitToPage="1"/>
  </sheetPr>
  <dimension ref="A2:I185"/>
  <sheetViews>
    <sheetView tabSelected="1" zoomScaleNormal="100" workbookViewId="0">
      <pane ySplit="8" topLeftCell="A120" activePane="bottomLeft" state="frozen"/>
      <selection pane="bottomLeft" activeCell="G121" sqref="G121"/>
    </sheetView>
  </sheetViews>
  <sheetFormatPr defaultColWidth="9.140625" defaultRowHeight="14.85" customHeight="1" x14ac:dyDescent="0.2"/>
  <cols>
    <col min="1" max="1" width="9.140625" style="1" customWidth="1"/>
    <col min="2" max="2" width="93" style="1" customWidth="1"/>
    <col min="3" max="3" width="21.140625" style="2" customWidth="1"/>
    <col min="4" max="4" width="9.140625" style="75"/>
    <col min="5" max="5" width="16.7109375" style="68" bestFit="1" customWidth="1"/>
    <col min="6" max="6" width="19.28515625" style="2" customWidth="1"/>
    <col min="7" max="7" width="44.7109375" style="59" bestFit="1" customWidth="1"/>
    <col min="8" max="8" width="9.140625" style="1"/>
    <col min="9" max="9" width="9.7109375" style="1" bestFit="1" customWidth="1"/>
    <col min="10" max="16384" width="9.140625" style="1"/>
  </cols>
  <sheetData>
    <row r="2" spans="1:7" s="14" customFormat="1" ht="14.85" customHeight="1" x14ac:dyDescent="0.25">
      <c r="A2" s="40" t="s">
        <v>249</v>
      </c>
      <c r="C2" s="54" t="s">
        <v>128</v>
      </c>
      <c r="D2" s="69"/>
      <c r="E2" s="62"/>
      <c r="F2" s="38"/>
      <c r="G2" s="57"/>
    </row>
    <row r="3" spans="1:7" s="14" customFormat="1" ht="14.85" customHeight="1" x14ac:dyDescent="0.25">
      <c r="C3" s="55" t="s">
        <v>129</v>
      </c>
      <c r="D3" s="109"/>
      <c r="E3" s="109"/>
      <c r="F3" s="110"/>
      <c r="G3" s="57"/>
    </row>
    <row r="4" spans="1:7" s="14" customFormat="1" ht="14.85" customHeight="1" x14ac:dyDescent="0.25">
      <c r="A4" s="14" t="s">
        <v>124</v>
      </c>
      <c r="C4" s="55" t="s">
        <v>127</v>
      </c>
      <c r="D4" s="109"/>
      <c r="E4" s="109"/>
      <c r="F4" s="110"/>
      <c r="G4" s="57"/>
    </row>
    <row r="5" spans="1:7" s="14" customFormat="1" ht="14.85" customHeight="1" x14ac:dyDescent="0.25">
      <c r="A5" s="15" t="s">
        <v>125</v>
      </c>
      <c r="C5" s="111" t="s">
        <v>207</v>
      </c>
      <c r="D5" s="70"/>
      <c r="E5" s="63"/>
      <c r="F5" s="60"/>
      <c r="G5" s="57"/>
    </row>
    <row r="6" spans="1:7" s="14" customFormat="1" ht="14.85" customHeight="1" x14ac:dyDescent="0.25">
      <c r="A6" s="15" t="s">
        <v>126</v>
      </c>
      <c r="C6" s="111"/>
      <c r="D6" s="70"/>
      <c r="E6" s="63"/>
      <c r="F6" s="60"/>
      <c r="G6" s="57"/>
    </row>
    <row r="7" spans="1:7" s="14" customFormat="1" ht="14.85" customHeight="1" x14ac:dyDescent="0.25">
      <c r="C7" s="111"/>
      <c r="D7" s="70"/>
      <c r="E7" s="63"/>
      <c r="F7" s="60"/>
      <c r="G7" s="57"/>
    </row>
    <row r="8" spans="1:7" s="14" customFormat="1" ht="14.85" customHeight="1" x14ac:dyDescent="0.25">
      <c r="C8" s="112"/>
      <c r="D8" s="71"/>
      <c r="E8" s="64"/>
      <c r="F8" s="41"/>
      <c r="G8" s="57"/>
    </row>
    <row r="9" spans="1:7" s="14" customFormat="1" ht="14.85" customHeight="1" thickBot="1" x14ac:dyDescent="0.3">
      <c r="A9" s="42"/>
      <c r="B9" s="42"/>
      <c r="C9" s="43"/>
      <c r="D9" s="72"/>
      <c r="E9" s="65"/>
      <c r="F9" s="43"/>
      <c r="G9" s="57"/>
    </row>
    <row r="10" spans="1:7" s="15" customFormat="1" ht="14.85" customHeight="1" thickTop="1" x14ac:dyDescent="0.25">
      <c r="A10" s="113" t="s">
        <v>133</v>
      </c>
      <c r="B10" s="114"/>
      <c r="C10" s="114"/>
      <c r="D10" s="114"/>
      <c r="E10" s="114"/>
      <c r="F10" s="115"/>
      <c r="G10" s="87"/>
    </row>
    <row r="11" spans="1:7" s="14" customFormat="1" ht="14.85" customHeight="1" x14ac:dyDescent="0.25">
      <c r="A11" s="4" t="s">
        <v>12</v>
      </c>
      <c r="B11" s="39" t="s">
        <v>13</v>
      </c>
      <c r="C11" s="4" t="s">
        <v>2</v>
      </c>
      <c r="D11" s="4" t="s">
        <v>0</v>
      </c>
      <c r="E11" s="4" t="s">
        <v>1</v>
      </c>
      <c r="F11" s="93" t="s">
        <v>14</v>
      </c>
      <c r="G11" s="88"/>
    </row>
    <row r="12" spans="1:7" s="15" customFormat="1" ht="14.85" customHeight="1" x14ac:dyDescent="0.25">
      <c r="A12" s="7"/>
      <c r="B12" s="94"/>
      <c r="C12" s="95"/>
      <c r="D12" s="35"/>
      <c r="E12" s="96"/>
      <c r="F12" s="97"/>
      <c r="G12" s="87"/>
    </row>
    <row r="13" spans="1:7" s="15" customFormat="1" ht="14.85" customHeight="1" x14ac:dyDescent="0.25">
      <c r="A13" s="4"/>
      <c r="B13" s="5" t="s">
        <v>3</v>
      </c>
      <c r="C13" s="17"/>
      <c r="D13" s="21"/>
      <c r="E13" s="76"/>
      <c r="F13" s="98"/>
      <c r="G13" s="87"/>
    </row>
    <row r="14" spans="1:7" s="15" customFormat="1" ht="14.85" customHeight="1" x14ac:dyDescent="0.25">
      <c r="A14" s="7"/>
      <c r="B14" s="18"/>
      <c r="C14" s="19"/>
      <c r="D14" s="19"/>
      <c r="E14" s="77"/>
      <c r="F14" s="99"/>
      <c r="G14" s="87"/>
    </row>
    <row r="15" spans="1:7" s="15" customFormat="1" ht="14.85" customHeight="1" x14ac:dyDescent="0.25">
      <c r="A15" s="20" t="s">
        <v>20</v>
      </c>
      <c r="B15" s="18" t="s">
        <v>245</v>
      </c>
      <c r="C15" s="9" t="s">
        <v>4</v>
      </c>
      <c r="D15" s="9">
        <v>90</v>
      </c>
      <c r="E15" s="78"/>
      <c r="F15" s="100">
        <f>E15*D15</f>
        <v>0</v>
      </c>
      <c r="G15" s="87"/>
    </row>
    <row r="16" spans="1:7" s="15" customFormat="1" ht="14.85" customHeight="1" x14ac:dyDescent="0.25">
      <c r="A16" s="7"/>
      <c r="B16" s="18"/>
      <c r="C16" s="19"/>
      <c r="D16" s="19"/>
      <c r="E16" s="77"/>
      <c r="F16" s="99"/>
      <c r="G16" s="87"/>
    </row>
    <row r="17" spans="1:7" s="15" customFormat="1" ht="14.85" customHeight="1" x14ac:dyDescent="0.25">
      <c r="A17" s="4"/>
      <c r="B17" s="5" t="s">
        <v>233</v>
      </c>
      <c r="C17" s="21"/>
      <c r="D17" s="21"/>
      <c r="E17" s="76"/>
      <c r="F17" s="101"/>
      <c r="G17" s="87"/>
    </row>
    <row r="18" spans="1:7" s="15" customFormat="1" ht="14.85" customHeight="1" x14ac:dyDescent="0.25">
      <c r="A18" s="22"/>
      <c r="B18" s="18"/>
      <c r="C18" s="23"/>
      <c r="D18" s="23"/>
      <c r="E18" s="79"/>
      <c r="F18" s="97"/>
      <c r="G18" s="87"/>
    </row>
    <row r="19" spans="1:7" s="15" customFormat="1" ht="14.85" customHeight="1" x14ac:dyDescent="0.25">
      <c r="A19" s="22" t="s">
        <v>21</v>
      </c>
      <c r="B19" s="24" t="s">
        <v>135</v>
      </c>
      <c r="C19" s="23" t="s">
        <v>4</v>
      </c>
      <c r="D19" s="23">
        <v>17</v>
      </c>
      <c r="E19" s="78"/>
      <c r="F19" s="100">
        <f>E19*D19</f>
        <v>0</v>
      </c>
      <c r="G19" s="87"/>
    </row>
    <row r="20" spans="1:7" s="15" customFormat="1" ht="14.85" customHeight="1" x14ac:dyDescent="0.25">
      <c r="A20" s="22" t="s">
        <v>139</v>
      </c>
      <c r="B20" s="24" t="s">
        <v>136</v>
      </c>
      <c r="C20" s="23" t="s">
        <v>4</v>
      </c>
      <c r="D20" s="23">
        <v>24</v>
      </c>
      <c r="E20" s="78"/>
      <c r="F20" s="100">
        <f>E20*D20</f>
        <v>0</v>
      </c>
      <c r="G20" s="87"/>
    </row>
    <row r="21" spans="1:7" s="15" customFormat="1" ht="14.85" customHeight="1" x14ac:dyDescent="0.25">
      <c r="A21" s="22" t="s">
        <v>140</v>
      </c>
      <c r="B21" s="24" t="s">
        <v>137</v>
      </c>
      <c r="C21" s="23" t="s">
        <v>4</v>
      </c>
      <c r="D21" s="23">
        <v>14</v>
      </c>
      <c r="E21" s="78"/>
      <c r="F21" s="100">
        <f>E21*D21</f>
        <v>0</v>
      </c>
      <c r="G21" s="87"/>
    </row>
    <row r="22" spans="1:7" s="15" customFormat="1" ht="14.85" customHeight="1" x14ac:dyDescent="0.25">
      <c r="A22" s="22" t="s">
        <v>141</v>
      </c>
      <c r="B22" s="24" t="s">
        <v>138</v>
      </c>
      <c r="C22" s="23" t="s">
        <v>4</v>
      </c>
      <c r="D22" s="23">
        <v>12</v>
      </c>
      <c r="E22" s="78"/>
      <c r="F22" s="100">
        <f>E22*D22</f>
        <v>0</v>
      </c>
      <c r="G22" s="87"/>
    </row>
    <row r="23" spans="1:7" s="15" customFormat="1" ht="14.85" customHeight="1" x14ac:dyDescent="0.25">
      <c r="A23" s="22" t="s">
        <v>142</v>
      </c>
      <c r="B23" s="24" t="s">
        <v>251</v>
      </c>
      <c r="C23" s="23" t="s">
        <v>4</v>
      </c>
      <c r="D23" s="23">
        <v>3</v>
      </c>
      <c r="E23" s="78"/>
      <c r="F23" s="100">
        <f>E23*D23</f>
        <v>0</v>
      </c>
      <c r="G23" s="87"/>
    </row>
    <row r="24" spans="1:7" s="15" customFormat="1" ht="14.85" customHeight="1" x14ac:dyDescent="0.25">
      <c r="A24" s="10"/>
      <c r="B24" s="25"/>
      <c r="C24" s="23"/>
      <c r="D24" s="23"/>
      <c r="E24" s="77"/>
      <c r="F24" s="99"/>
      <c r="G24" s="87"/>
    </row>
    <row r="25" spans="1:7" s="15" customFormat="1" ht="14.85" customHeight="1" x14ac:dyDescent="0.25">
      <c r="A25" s="4"/>
      <c r="B25" s="5" t="s">
        <v>234</v>
      </c>
      <c r="C25" s="6"/>
      <c r="D25" s="6"/>
      <c r="E25" s="76"/>
      <c r="F25" s="102"/>
      <c r="G25" s="87"/>
    </row>
    <row r="26" spans="1:7" s="15" customFormat="1" ht="14.85" customHeight="1" x14ac:dyDescent="0.25">
      <c r="A26" s="22"/>
      <c r="B26" s="18"/>
      <c r="C26" s="9"/>
      <c r="D26" s="9"/>
      <c r="E26" s="77"/>
      <c r="F26" s="99"/>
      <c r="G26" s="87"/>
    </row>
    <row r="27" spans="1:7" s="15" customFormat="1" ht="14.85" customHeight="1" x14ac:dyDescent="0.25">
      <c r="A27" s="22"/>
      <c r="B27" s="30" t="s">
        <v>226</v>
      </c>
      <c r="C27" s="9"/>
      <c r="D27" s="9"/>
      <c r="E27" s="77"/>
      <c r="F27" s="99"/>
      <c r="G27" s="87"/>
    </row>
    <row r="28" spans="1:7" s="15" customFormat="1" ht="14.85" customHeight="1" x14ac:dyDescent="0.25">
      <c r="A28" s="22" t="s">
        <v>22</v>
      </c>
      <c r="B28" s="26" t="s">
        <v>148</v>
      </c>
      <c r="C28" s="11" t="s">
        <v>4</v>
      </c>
      <c r="D28" s="23">
        <v>90</v>
      </c>
      <c r="E28" s="78"/>
      <c r="F28" s="103">
        <f t="shared" ref="F28:F60" si="0">E28*D28</f>
        <v>0</v>
      </c>
      <c r="G28" s="87"/>
    </row>
    <row r="29" spans="1:7" s="15" customFormat="1" ht="14.85" customHeight="1" x14ac:dyDescent="0.25">
      <c r="A29" s="22" t="s">
        <v>23</v>
      </c>
      <c r="B29" s="27" t="s">
        <v>143</v>
      </c>
      <c r="C29" s="11" t="s">
        <v>4</v>
      </c>
      <c r="D29" s="23">
        <v>150</v>
      </c>
      <c r="E29" s="78"/>
      <c r="F29" s="103">
        <f t="shared" si="0"/>
        <v>0</v>
      </c>
      <c r="G29" s="87"/>
    </row>
    <row r="30" spans="1:7" s="15" customFormat="1" ht="14.85" customHeight="1" x14ac:dyDescent="0.25">
      <c r="A30" s="22" t="s">
        <v>24</v>
      </c>
      <c r="B30" s="27" t="s">
        <v>6</v>
      </c>
      <c r="C30" s="11" t="s">
        <v>4</v>
      </c>
      <c r="D30" s="23">
        <v>120</v>
      </c>
      <c r="E30" s="78"/>
      <c r="F30" s="103">
        <f t="shared" si="0"/>
        <v>0</v>
      </c>
      <c r="G30" s="89"/>
    </row>
    <row r="31" spans="1:7" s="15" customFormat="1" ht="14.85" customHeight="1" x14ac:dyDescent="0.25">
      <c r="A31" s="22" t="s">
        <v>25</v>
      </c>
      <c r="B31" s="27" t="s">
        <v>144</v>
      </c>
      <c r="C31" s="11" t="s">
        <v>4</v>
      </c>
      <c r="D31" s="23">
        <v>150</v>
      </c>
      <c r="E31" s="78"/>
      <c r="F31" s="103">
        <f t="shared" si="0"/>
        <v>0</v>
      </c>
      <c r="G31" s="87"/>
    </row>
    <row r="32" spans="1:7" s="15" customFormat="1" ht="14.85" customHeight="1" x14ac:dyDescent="0.25">
      <c r="A32" s="22" t="s">
        <v>26</v>
      </c>
      <c r="B32" s="27" t="s">
        <v>7</v>
      </c>
      <c r="C32" s="11" t="s">
        <v>4</v>
      </c>
      <c r="D32" s="23">
        <v>100</v>
      </c>
      <c r="E32" s="78"/>
      <c r="F32" s="103">
        <f t="shared" si="0"/>
        <v>0</v>
      </c>
      <c r="G32" s="87"/>
    </row>
    <row r="33" spans="1:7" s="15" customFormat="1" ht="14.85" customHeight="1" x14ac:dyDescent="0.25">
      <c r="A33" s="22" t="s">
        <v>27</v>
      </c>
      <c r="B33" s="27" t="s">
        <v>145</v>
      </c>
      <c r="C33" s="11" t="s">
        <v>4</v>
      </c>
      <c r="D33" s="23">
        <v>250</v>
      </c>
      <c r="E33" s="78"/>
      <c r="F33" s="103">
        <f t="shared" si="0"/>
        <v>0</v>
      </c>
      <c r="G33" s="87"/>
    </row>
    <row r="34" spans="1:7" s="15" customFormat="1" ht="14.85" customHeight="1" x14ac:dyDescent="0.25">
      <c r="A34" s="22" t="s">
        <v>28</v>
      </c>
      <c r="B34" s="27" t="s">
        <v>8</v>
      </c>
      <c r="C34" s="11" t="s">
        <v>4</v>
      </c>
      <c r="D34" s="23">
        <v>50</v>
      </c>
      <c r="E34" s="78"/>
      <c r="F34" s="103">
        <f t="shared" si="0"/>
        <v>0</v>
      </c>
      <c r="G34" s="87"/>
    </row>
    <row r="35" spans="1:7" s="15" customFormat="1" ht="14.85" customHeight="1" x14ac:dyDescent="0.25">
      <c r="A35" s="22" t="s">
        <v>29</v>
      </c>
      <c r="B35" s="27" t="s">
        <v>146</v>
      </c>
      <c r="C35" s="11" t="s">
        <v>4</v>
      </c>
      <c r="D35" s="23">
        <v>30</v>
      </c>
      <c r="E35" s="78"/>
      <c r="F35" s="103">
        <f t="shared" si="0"/>
        <v>0</v>
      </c>
      <c r="G35" s="87"/>
    </row>
    <row r="36" spans="1:7" s="15" customFormat="1" ht="14.85" customHeight="1" x14ac:dyDescent="0.25">
      <c r="A36" s="22" t="s">
        <v>30</v>
      </c>
      <c r="B36" s="25" t="s">
        <v>48</v>
      </c>
      <c r="C36" s="11" t="s">
        <v>4</v>
      </c>
      <c r="D36" s="23">
        <v>25</v>
      </c>
      <c r="E36" s="78"/>
      <c r="F36" s="103">
        <f t="shared" si="0"/>
        <v>0</v>
      </c>
      <c r="G36" s="87"/>
    </row>
    <row r="37" spans="1:7" s="15" customFormat="1" ht="14.85" customHeight="1" x14ac:dyDescent="0.25">
      <c r="A37" s="22" t="s">
        <v>31</v>
      </c>
      <c r="B37" s="25" t="s">
        <v>49</v>
      </c>
      <c r="C37" s="11" t="s">
        <v>4</v>
      </c>
      <c r="D37" s="23">
        <v>15</v>
      </c>
      <c r="E37" s="78"/>
      <c r="F37" s="103">
        <f t="shared" si="0"/>
        <v>0</v>
      </c>
      <c r="G37" s="87"/>
    </row>
    <row r="38" spans="1:7" s="15" customFormat="1" ht="14.85" customHeight="1" x14ac:dyDescent="0.25">
      <c r="A38" s="22"/>
      <c r="B38" s="13"/>
      <c r="C38" s="11"/>
      <c r="D38" s="23"/>
      <c r="E38" s="78"/>
      <c r="F38" s="103"/>
      <c r="G38" s="87"/>
    </row>
    <row r="39" spans="1:7" s="15" customFormat="1" ht="14.85" customHeight="1" x14ac:dyDescent="0.25">
      <c r="A39" s="22"/>
      <c r="B39" s="30" t="s">
        <v>227</v>
      </c>
      <c r="C39" s="11"/>
      <c r="D39" s="23"/>
      <c r="E39" s="78"/>
      <c r="F39" s="103"/>
      <c r="G39" s="87"/>
    </row>
    <row r="40" spans="1:7" s="15" customFormat="1" ht="14.85" customHeight="1" x14ac:dyDescent="0.25">
      <c r="A40" s="22" t="s">
        <v>80</v>
      </c>
      <c r="B40" s="13" t="s">
        <v>112</v>
      </c>
      <c r="C40" s="11" t="s">
        <v>4</v>
      </c>
      <c r="D40" s="23">
        <v>80</v>
      </c>
      <c r="E40" s="78"/>
      <c r="F40" s="103">
        <f>E40*D40</f>
        <v>0</v>
      </c>
      <c r="G40" s="87"/>
    </row>
    <row r="41" spans="1:7" s="15" customFormat="1" ht="14.85" customHeight="1" x14ac:dyDescent="0.25">
      <c r="A41" s="22" t="s">
        <v>81</v>
      </c>
      <c r="B41" s="13" t="s">
        <v>113</v>
      </c>
      <c r="C41" s="11" t="s">
        <v>4</v>
      </c>
      <c r="D41" s="23">
        <v>10</v>
      </c>
      <c r="E41" s="78"/>
      <c r="F41" s="103">
        <f>E41*D41</f>
        <v>0</v>
      </c>
      <c r="G41" s="87"/>
    </row>
    <row r="42" spans="1:7" s="15" customFormat="1" ht="14.85" customHeight="1" x14ac:dyDescent="0.25">
      <c r="A42" s="22" t="s">
        <v>82</v>
      </c>
      <c r="B42" s="12" t="s">
        <v>109</v>
      </c>
      <c r="C42" s="11" t="s">
        <v>4</v>
      </c>
      <c r="D42" s="23">
        <v>20</v>
      </c>
      <c r="E42" s="78"/>
      <c r="F42" s="103">
        <f t="shared" si="0"/>
        <v>0</v>
      </c>
      <c r="G42" s="87"/>
    </row>
    <row r="43" spans="1:7" s="15" customFormat="1" ht="14.85" customHeight="1" x14ac:dyDescent="0.25">
      <c r="A43" s="22" t="s">
        <v>83</v>
      </c>
      <c r="B43" s="12" t="s">
        <v>115</v>
      </c>
      <c r="C43" s="11" t="s">
        <v>4</v>
      </c>
      <c r="D43" s="23">
        <v>60</v>
      </c>
      <c r="E43" s="78"/>
      <c r="F43" s="103">
        <f t="shared" si="0"/>
        <v>0</v>
      </c>
      <c r="G43" s="87"/>
    </row>
    <row r="44" spans="1:7" s="15" customFormat="1" ht="14.85" customHeight="1" x14ac:dyDescent="0.25">
      <c r="A44" s="22" t="s">
        <v>84</v>
      </c>
      <c r="B44" s="13" t="s">
        <v>149</v>
      </c>
      <c r="C44" s="11" t="s">
        <v>4</v>
      </c>
      <c r="D44" s="23">
        <v>100</v>
      </c>
      <c r="E44" s="78"/>
      <c r="F44" s="103">
        <f t="shared" si="0"/>
        <v>0</v>
      </c>
      <c r="G44" s="87"/>
    </row>
    <row r="45" spans="1:7" s="15" customFormat="1" ht="14.85" customHeight="1" x14ac:dyDescent="0.25">
      <c r="A45" s="22"/>
      <c r="B45" s="13"/>
      <c r="C45" s="11"/>
      <c r="D45" s="23"/>
      <c r="E45" s="78"/>
      <c r="F45" s="103"/>
      <c r="G45" s="87"/>
    </row>
    <row r="46" spans="1:7" s="15" customFormat="1" ht="14.85" customHeight="1" x14ac:dyDescent="0.25">
      <c r="A46" s="22"/>
      <c r="B46" s="30" t="s">
        <v>228</v>
      </c>
      <c r="C46" s="11"/>
      <c r="D46" s="23"/>
      <c r="E46" s="78"/>
      <c r="F46" s="103"/>
      <c r="G46" s="87"/>
    </row>
    <row r="47" spans="1:7" s="15" customFormat="1" ht="14.85" customHeight="1" x14ac:dyDescent="0.25">
      <c r="A47" s="22" t="s">
        <v>85</v>
      </c>
      <c r="B47" s="12" t="s">
        <v>50</v>
      </c>
      <c r="C47" s="11" t="s">
        <v>4</v>
      </c>
      <c r="D47" s="23">
        <v>30</v>
      </c>
      <c r="E47" s="78"/>
      <c r="F47" s="103">
        <f t="shared" si="0"/>
        <v>0</v>
      </c>
      <c r="G47" s="87"/>
    </row>
    <row r="48" spans="1:7" s="15" customFormat="1" ht="14.85" customHeight="1" x14ac:dyDescent="0.25">
      <c r="A48" s="22" t="s">
        <v>86</v>
      </c>
      <c r="B48" s="13" t="s">
        <v>16</v>
      </c>
      <c r="C48" s="11" t="s">
        <v>4</v>
      </c>
      <c r="D48" s="23">
        <v>120</v>
      </c>
      <c r="E48" s="78"/>
      <c r="F48" s="103">
        <f t="shared" si="0"/>
        <v>0</v>
      </c>
      <c r="G48" s="87"/>
    </row>
    <row r="49" spans="1:7" s="15" customFormat="1" ht="14.85" customHeight="1" x14ac:dyDescent="0.25">
      <c r="A49" s="22" t="s">
        <v>87</v>
      </c>
      <c r="B49" s="13" t="s">
        <v>229</v>
      </c>
      <c r="C49" s="11" t="s">
        <v>4</v>
      </c>
      <c r="D49" s="23">
        <v>120</v>
      </c>
      <c r="E49" s="78"/>
      <c r="F49" s="103">
        <f t="shared" si="0"/>
        <v>0</v>
      </c>
      <c r="G49" s="87"/>
    </row>
    <row r="50" spans="1:7" s="15" customFormat="1" ht="14.85" customHeight="1" x14ac:dyDescent="0.25">
      <c r="A50" s="22" t="s">
        <v>88</v>
      </c>
      <c r="B50" s="28" t="s">
        <v>209</v>
      </c>
      <c r="C50" s="11" t="s">
        <v>4</v>
      </c>
      <c r="D50" s="23">
        <v>35</v>
      </c>
      <c r="E50" s="78"/>
      <c r="F50" s="103">
        <f>E50*D50</f>
        <v>0</v>
      </c>
      <c r="G50" s="87"/>
    </row>
    <row r="51" spans="1:7" s="15" customFormat="1" ht="14.85" customHeight="1" x14ac:dyDescent="0.25">
      <c r="A51" s="22" t="s">
        <v>89</v>
      </c>
      <c r="B51" s="28" t="s">
        <v>15</v>
      </c>
      <c r="C51" s="11" t="s">
        <v>4</v>
      </c>
      <c r="D51" s="23">
        <v>135</v>
      </c>
      <c r="E51" s="78"/>
      <c r="F51" s="103">
        <f t="shared" si="0"/>
        <v>0</v>
      </c>
      <c r="G51" s="87"/>
    </row>
    <row r="52" spans="1:7" s="15" customFormat="1" ht="14.85" customHeight="1" x14ac:dyDescent="0.25">
      <c r="A52" s="22" t="s">
        <v>90</v>
      </c>
      <c r="B52" s="12" t="s">
        <v>61</v>
      </c>
      <c r="C52" s="11" t="s">
        <v>4</v>
      </c>
      <c r="D52" s="23">
        <v>30</v>
      </c>
      <c r="E52" s="78"/>
      <c r="F52" s="103">
        <f>E52*D52</f>
        <v>0</v>
      </c>
      <c r="G52" s="87"/>
    </row>
    <row r="53" spans="1:7" s="15" customFormat="1" ht="14.85" customHeight="1" x14ac:dyDescent="0.25">
      <c r="A53" s="22" t="s">
        <v>114</v>
      </c>
      <c r="B53" s="12" t="s">
        <v>62</v>
      </c>
      <c r="C53" s="11" t="s">
        <v>4</v>
      </c>
      <c r="D53" s="23">
        <v>10</v>
      </c>
      <c r="E53" s="78"/>
      <c r="F53" s="103">
        <f t="shared" si="0"/>
        <v>0</v>
      </c>
      <c r="G53" s="87"/>
    </row>
    <row r="54" spans="1:7" s="15" customFormat="1" ht="14.85" customHeight="1" x14ac:dyDescent="0.25">
      <c r="A54" s="22" t="s">
        <v>150</v>
      </c>
      <c r="B54" s="12" t="s">
        <v>238</v>
      </c>
      <c r="C54" s="11" t="s">
        <v>4</v>
      </c>
      <c r="D54" s="23">
        <v>100</v>
      </c>
      <c r="E54" s="78"/>
      <c r="F54" s="103">
        <f t="shared" si="0"/>
        <v>0</v>
      </c>
      <c r="G54" s="87"/>
    </row>
    <row r="55" spans="1:7" s="15" customFormat="1" ht="14.85" customHeight="1" x14ac:dyDescent="0.25">
      <c r="A55" s="22"/>
      <c r="B55" s="12"/>
      <c r="C55" s="11"/>
      <c r="D55" s="23"/>
      <c r="E55" s="78"/>
      <c r="F55" s="103"/>
      <c r="G55" s="87"/>
    </row>
    <row r="56" spans="1:7" s="15" customFormat="1" ht="14.85" customHeight="1" x14ac:dyDescent="0.25">
      <c r="A56" s="22"/>
      <c r="B56" s="30" t="s">
        <v>225</v>
      </c>
      <c r="C56" s="11"/>
      <c r="D56" s="23"/>
      <c r="E56" s="78"/>
      <c r="F56" s="103"/>
      <c r="G56" s="87"/>
    </row>
    <row r="57" spans="1:7" s="15" customFormat="1" ht="14.85" customHeight="1" x14ac:dyDescent="0.25">
      <c r="A57" s="22" t="s">
        <v>151</v>
      </c>
      <c r="B57" s="12" t="s">
        <v>55</v>
      </c>
      <c r="C57" s="11" t="s">
        <v>5</v>
      </c>
      <c r="D57" s="23">
        <v>18</v>
      </c>
      <c r="E57" s="78"/>
      <c r="F57" s="103">
        <f t="shared" si="0"/>
        <v>0</v>
      </c>
      <c r="G57" s="87"/>
    </row>
    <row r="58" spans="1:7" s="15" customFormat="1" ht="14.85" customHeight="1" x14ac:dyDescent="0.25">
      <c r="A58" s="22" t="s">
        <v>152</v>
      </c>
      <c r="B58" s="12" t="s">
        <v>56</v>
      </c>
      <c r="C58" s="11" t="s">
        <v>5</v>
      </c>
      <c r="D58" s="23">
        <v>5</v>
      </c>
      <c r="E58" s="78"/>
      <c r="F58" s="103">
        <f t="shared" si="0"/>
        <v>0</v>
      </c>
      <c r="G58" s="87"/>
    </row>
    <row r="59" spans="1:7" s="15" customFormat="1" ht="14.85" customHeight="1" x14ac:dyDescent="0.25">
      <c r="A59" s="22" t="s">
        <v>153</v>
      </c>
      <c r="B59" s="12" t="s">
        <v>230</v>
      </c>
      <c r="C59" s="11" t="s">
        <v>5</v>
      </c>
      <c r="D59" s="23">
        <v>2</v>
      </c>
      <c r="E59" s="78"/>
      <c r="F59" s="103">
        <f t="shared" si="0"/>
        <v>0</v>
      </c>
      <c r="G59" s="87"/>
    </row>
    <row r="60" spans="1:7" s="15" customFormat="1" ht="14.85" customHeight="1" x14ac:dyDescent="0.25">
      <c r="A60" s="22" t="s">
        <v>206</v>
      </c>
      <c r="B60" s="12" t="s">
        <v>239</v>
      </c>
      <c r="C60" s="11" t="s">
        <v>5</v>
      </c>
      <c r="D60" s="23">
        <v>18</v>
      </c>
      <c r="E60" s="78"/>
      <c r="F60" s="103">
        <f t="shared" si="0"/>
        <v>0</v>
      </c>
      <c r="G60" s="90"/>
    </row>
    <row r="61" spans="1:7" s="15" customFormat="1" ht="14.85" customHeight="1" x14ac:dyDescent="0.25">
      <c r="A61" s="22"/>
      <c r="B61" s="12"/>
      <c r="C61" s="11"/>
      <c r="D61" s="9"/>
      <c r="E61" s="77"/>
      <c r="F61" s="99"/>
      <c r="G61" s="87"/>
    </row>
    <row r="62" spans="1:7" s="15" customFormat="1" ht="14.85" customHeight="1" x14ac:dyDescent="0.25">
      <c r="A62" s="22"/>
      <c r="B62" s="29" t="s">
        <v>17</v>
      </c>
      <c r="C62" s="11"/>
      <c r="D62" s="9"/>
      <c r="E62" s="77"/>
      <c r="F62" s="100">
        <f>SUM(F28:F60)</f>
        <v>0</v>
      </c>
      <c r="G62" s="87"/>
    </row>
    <row r="63" spans="1:7" s="15" customFormat="1" ht="14.85" customHeight="1" x14ac:dyDescent="0.25">
      <c r="A63" s="22"/>
      <c r="B63" s="18"/>
      <c r="C63" s="9"/>
      <c r="D63" s="9"/>
      <c r="E63" s="77"/>
      <c r="F63" s="99"/>
      <c r="G63" s="87"/>
    </row>
    <row r="64" spans="1:7" s="15" customFormat="1" ht="14.85" customHeight="1" x14ac:dyDescent="0.25">
      <c r="A64" s="4"/>
      <c r="B64" s="5" t="s">
        <v>235</v>
      </c>
      <c r="C64" s="6"/>
      <c r="D64" s="6"/>
      <c r="E64" s="80"/>
      <c r="F64" s="102"/>
      <c r="G64" s="87"/>
    </row>
    <row r="65" spans="1:7" s="15" customFormat="1" ht="14.85" customHeight="1" x14ac:dyDescent="0.25">
      <c r="A65" s="22"/>
      <c r="B65" s="30"/>
      <c r="C65" s="23"/>
      <c r="D65" s="23"/>
      <c r="E65" s="77"/>
      <c r="F65" s="97"/>
      <c r="G65" s="87"/>
    </row>
    <row r="66" spans="1:7" s="15" customFormat="1" ht="14.85" customHeight="1" x14ac:dyDescent="0.25">
      <c r="A66" s="22"/>
      <c r="B66" s="30" t="s">
        <v>9</v>
      </c>
      <c r="C66" s="23"/>
      <c r="D66" s="23"/>
      <c r="E66" s="77"/>
      <c r="F66" s="97"/>
      <c r="G66" s="87"/>
    </row>
    <row r="67" spans="1:7" s="15" customFormat="1" ht="14.85" customHeight="1" x14ac:dyDescent="0.25">
      <c r="A67" s="22" t="s">
        <v>32</v>
      </c>
      <c r="B67" s="3" t="s">
        <v>155</v>
      </c>
      <c r="C67" s="11" t="s">
        <v>4</v>
      </c>
      <c r="D67" s="23">
        <v>300</v>
      </c>
      <c r="E67" s="78"/>
      <c r="F67" s="103">
        <f t="shared" ref="F67:F88" si="1">E67*D67</f>
        <v>0</v>
      </c>
      <c r="G67" s="87"/>
    </row>
    <row r="68" spans="1:7" s="15" customFormat="1" ht="14.85" customHeight="1" x14ac:dyDescent="0.25">
      <c r="A68" s="22" t="s">
        <v>33</v>
      </c>
      <c r="B68" s="13" t="s">
        <v>212</v>
      </c>
      <c r="C68" s="11" t="s">
        <v>4</v>
      </c>
      <c r="D68" s="23">
        <v>25</v>
      </c>
      <c r="E68" s="78"/>
      <c r="F68" s="103">
        <f t="shared" si="1"/>
        <v>0</v>
      </c>
      <c r="G68" s="87"/>
    </row>
    <row r="69" spans="1:7" s="15" customFormat="1" ht="14.85" customHeight="1" x14ac:dyDescent="0.25">
      <c r="A69" s="22" t="s">
        <v>34</v>
      </c>
      <c r="B69" s="12" t="s">
        <v>156</v>
      </c>
      <c r="C69" s="11" t="s">
        <v>4</v>
      </c>
      <c r="D69" s="23">
        <v>12</v>
      </c>
      <c r="E69" s="78"/>
      <c r="F69" s="103">
        <f t="shared" si="1"/>
        <v>0</v>
      </c>
      <c r="G69" s="87"/>
    </row>
    <row r="70" spans="1:7" s="15" customFormat="1" ht="14.85" customHeight="1" x14ac:dyDescent="0.25">
      <c r="A70" s="22" t="s">
        <v>35</v>
      </c>
      <c r="B70" s="13" t="s">
        <v>213</v>
      </c>
      <c r="C70" s="11" t="s">
        <v>4</v>
      </c>
      <c r="D70" s="23">
        <v>12</v>
      </c>
      <c r="E70" s="78"/>
      <c r="F70" s="103">
        <f t="shared" si="1"/>
        <v>0</v>
      </c>
      <c r="G70" s="87"/>
    </row>
    <row r="71" spans="1:7" s="15" customFormat="1" ht="14.85" customHeight="1" x14ac:dyDescent="0.25">
      <c r="A71" s="22" t="s">
        <v>36</v>
      </c>
      <c r="B71" s="13" t="s">
        <v>221</v>
      </c>
      <c r="C71" s="11" t="s">
        <v>4</v>
      </c>
      <c r="D71" s="23">
        <v>5</v>
      </c>
      <c r="E71" s="78"/>
      <c r="F71" s="103">
        <f t="shared" si="1"/>
        <v>0</v>
      </c>
      <c r="G71" s="87"/>
    </row>
    <row r="72" spans="1:7" s="15" customFormat="1" ht="14.85" customHeight="1" x14ac:dyDescent="0.25">
      <c r="A72" s="22" t="s">
        <v>37</v>
      </c>
      <c r="B72" s="13" t="s">
        <v>157</v>
      </c>
      <c r="C72" s="11" t="s">
        <v>4</v>
      </c>
      <c r="D72" s="23">
        <v>100</v>
      </c>
      <c r="E72" s="78"/>
      <c r="F72" s="103">
        <f t="shared" si="1"/>
        <v>0</v>
      </c>
      <c r="G72" s="87"/>
    </row>
    <row r="73" spans="1:7" s="15" customFormat="1" ht="14.85" customHeight="1" x14ac:dyDescent="0.25">
      <c r="A73" s="22" t="s">
        <v>38</v>
      </c>
      <c r="B73" s="12" t="s">
        <v>158</v>
      </c>
      <c r="C73" s="11" t="s">
        <v>4</v>
      </c>
      <c r="D73" s="23">
        <v>50</v>
      </c>
      <c r="E73" s="78"/>
      <c r="F73" s="103">
        <f t="shared" si="1"/>
        <v>0</v>
      </c>
      <c r="G73" s="87"/>
    </row>
    <row r="74" spans="1:7" s="15" customFormat="1" ht="14.85" customHeight="1" x14ac:dyDescent="0.25">
      <c r="A74" s="22" t="s">
        <v>39</v>
      </c>
      <c r="B74" s="13" t="s">
        <v>159</v>
      </c>
      <c r="C74" s="11" t="s">
        <v>4</v>
      </c>
      <c r="D74" s="23">
        <v>30</v>
      </c>
      <c r="E74" s="78"/>
      <c r="F74" s="103">
        <f t="shared" si="1"/>
        <v>0</v>
      </c>
      <c r="G74" s="87"/>
    </row>
    <row r="75" spans="1:7" s="15" customFormat="1" ht="14.85" customHeight="1" x14ac:dyDescent="0.25">
      <c r="A75" s="22" t="s">
        <v>40</v>
      </c>
      <c r="B75" s="12" t="s">
        <v>160</v>
      </c>
      <c r="C75" s="11" t="s">
        <v>4</v>
      </c>
      <c r="D75" s="23">
        <v>11</v>
      </c>
      <c r="E75" s="78"/>
      <c r="F75" s="103">
        <f t="shared" si="1"/>
        <v>0</v>
      </c>
      <c r="G75" s="87"/>
    </row>
    <row r="76" spans="1:7" s="15" customFormat="1" ht="14.85" customHeight="1" x14ac:dyDescent="0.25">
      <c r="A76" s="22" t="s">
        <v>41</v>
      </c>
      <c r="B76" s="13" t="s">
        <v>161</v>
      </c>
      <c r="C76" s="11" t="s">
        <v>4</v>
      </c>
      <c r="D76" s="23">
        <v>35</v>
      </c>
      <c r="E76" s="78"/>
      <c r="F76" s="103">
        <f t="shared" si="1"/>
        <v>0</v>
      </c>
      <c r="G76" s="87"/>
    </row>
    <row r="77" spans="1:7" s="15" customFormat="1" ht="14.85" customHeight="1" x14ac:dyDescent="0.25">
      <c r="A77" s="22" t="s">
        <v>46</v>
      </c>
      <c r="B77" s="12" t="s">
        <v>162</v>
      </c>
      <c r="C77" s="11" t="s">
        <v>4</v>
      </c>
      <c r="D77" s="23">
        <v>20</v>
      </c>
      <c r="E77" s="78"/>
      <c r="F77" s="103">
        <f t="shared" si="1"/>
        <v>0</v>
      </c>
      <c r="G77" s="87"/>
    </row>
    <row r="78" spans="1:7" s="15" customFormat="1" ht="14.85" customHeight="1" x14ac:dyDescent="0.25">
      <c r="A78" s="22" t="s">
        <v>65</v>
      </c>
      <c r="B78" s="13" t="s">
        <v>163</v>
      </c>
      <c r="C78" s="11" t="s">
        <v>4</v>
      </c>
      <c r="D78" s="23">
        <v>20</v>
      </c>
      <c r="E78" s="78"/>
      <c r="F78" s="103">
        <f t="shared" si="1"/>
        <v>0</v>
      </c>
      <c r="G78" s="87"/>
    </row>
    <row r="79" spans="1:7" s="15" customFormat="1" ht="14.85" customHeight="1" x14ac:dyDescent="0.25">
      <c r="A79" s="22" t="s">
        <v>66</v>
      </c>
      <c r="B79" s="13" t="s">
        <v>164</v>
      </c>
      <c r="C79" s="11" t="s">
        <v>4</v>
      </c>
      <c r="D79" s="23">
        <v>25</v>
      </c>
      <c r="E79" s="78"/>
      <c r="F79" s="103">
        <f t="shared" si="1"/>
        <v>0</v>
      </c>
      <c r="G79" s="87"/>
    </row>
    <row r="80" spans="1:7" s="15" customFormat="1" ht="14.85" customHeight="1" x14ac:dyDescent="0.25">
      <c r="A80" s="22" t="s">
        <v>67</v>
      </c>
      <c r="B80" s="13" t="s">
        <v>165</v>
      </c>
      <c r="C80" s="11" t="s">
        <v>4</v>
      </c>
      <c r="D80" s="23">
        <v>12</v>
      </c>
      <c r="E80" s="78"/>
      <c r="F80" s="103">
        <f t="shared" si="1"/>
        <v>0</v>
      </c>
      <c r="G80" s="87"/>
    </row>
    <row r="81" spans="1:7" s="15" customFormat="1" ht="14.85" customHeight="1" x14ac:dyDescent="0.25">
      <c r="A81" s="22" t="s">
        <v>68</v>
      </c>
      <c r="B81" s="13" t="s">
        <v>210</v>
      </c>
      <c r="C81" s="11" t="s">
        <v>4</v>
      </c>
      <c r="D81" s="23">
        <v>12</v>
      </c>
      <c r="E81" s="78"/>
      <c r="F81" s="103">
        <f t="shared" si="1"/>
        <v>0</v>
      </c>
      <c r="G81" s="87"/>
    </row>
    <row r="82" spans="1:7" s="15" customFormat="1" ht="14.85" customHeight="1" x14ac:dyDescent="0.25">
      <c r="A82" s="22" t="s">
        <v>69</v>
      </c>
      <c r="B82" s="12" t="s">
        <v>168</v>
      </c>
      <c r="C82" s="11" t="s">
        <v>4</v>
      </c>
      <c r="D82" s="23">
        <v>100</v>
      </c>
      <c r="E82" s="78"/>
      <c r="F82" s="103">
        <f t="shared" si="1"/>
        <v>0</v>
      </c>
      <c r="G82" s="87"/>
    </row>
    <row r="83" spans="1:7" s="15" customFormat="1" ht="14.85" customHeight="1" x14ac:dyDescent="0.25">
      <c r="A83" s="22" t="s">
        <v>70</v>
      </c>
      <c r="B83" s="13" t="s">
        <v>166</v>
      </c>
      <c r="C83" s="11" t="s">
        <v>4</v>
      </c>
      <c r="D83" s="23">
        <v>60</v>
      </c>
      <c r="E83" s="78"/>
      <c r="F83" s="103">
        <f t="shared" si="1"/>
        <v>0</v>
      </c>
      <c r="G83" s="87"/>
    </row>
    <row r="84" spans="1:7" s="15" customFormat="1" ht="14.85" customHeight="1" x14ac:dyDescent="0.25">
      <c r="A84" s="22" t="s">
        <v>71</v>
      </c>
      <c r="B84" s="12" t="s">
        <v>167</v>
      </c>
      <c r="C84" s="11" t="s">
        <v>4</v>
      </c>
      <c r="D84" s="23">
        <v>30</v>
      </c>
      <c r="E84" s="78"/>
      <c r="F84" s="103">
        <f t="shared" si="1"/>
        <v>0</v>
      </c>
      <c r="G84" s="87"/>
    </row>
    <row r="85" spans="1:7" s="15" customFormat="1" ht="14.85" customHeight="1" x14ac:dyDescent="0.25">
      <c r="A85" s="22" t="s">
        <v>72</v>
      </c>
      <c r="B85" s="13" t="s">
        <v>169</v>
      </c>
      <c r="C85" s="11" t="s">
        <v>4</v>
      </c>
      <c r="D85" s="23">
        <v>10</v>
      </c>
      <c r="E85" s="78"/>
      <c r="F85" s="103">
        <f t="shared" si="1"/>
        <v>0</v>
      </c>
      <c r="G85" s="87"/>
    </row>
    <row r="86" spans="1:7" s="15" customFormat="1" ht="14.85" customHeight="1" x14ac:dyDescent="0.25">
      <c r="A86" s="22" t="s">
        <v>73</v>
      </c>
      <c r="B86" s="12" t="s">
        <v>57</v>
      </c>
      <c r="C86" s="11" t="s">
        <v>4</v>
      </c>
      <c r="D86" s="23">
        <v>5</v>
      </c>
      <c r="E86" s="78"/>
      <c r="F86" s="103">
        <f t="shared" si="1"/>
        <v>0</v>
      </c>
      <c r="G86" s="87"/>
    </row>
    <row r="87" spans="1:7" s="15" customFormat="1" ht="14.85" customHeight="1" x14ac:dyDescent="0.25">
      <c r="A87" s="22" t="s">
        <v>211</v>
      </c>
      <c r="B87" s="12" t="s">
        <v>154</v>
      </c>
      <c r="C87" s="11" t="s">
        <v>4</v>
      </c>
      <c r="D87" s="23">
        <v>120</v>
      </c>
      <c r="E87" s="78"/>
      <c r="F87" s="103">
        <f t="shared" si="1"/>
        <v>0</v>
      </c>
      <c r="G87" s="87"/>
    </row>
    <row r="88" spans="1:7" s="15" customFormat="1" ht="14.85" customHeight="1" x14ac:dyDescent="0.25">
      <c r="A88" s="22" t="s">
        <v>220</v>
      </c>
      <c r="B88" s="13" t="s">
        <v>51</v>
      </c>
      <c r="C88" s="11" t="s">
        <v>4</v>
      </c>
      <c r="D88" s="23">
        <v>10</v>
      </c>
      <c r="E88" s="78"/>
      <c r="F88" s="103">
        <f t="shared" si="1"/>
        <v>0</v>
      </c>
      <c r="G88" s="87"/>
    </row>
    <row r="89" spans="1:7" s="15" customFormat="1" ht="14.85" customHeight="1" x14ac:dyDescent="0.25">
      <c r="A89" s="10"/>
      <c r="B89" s="12"/>
      <c r="C89" s="9"/>
      <c r="D89" s="23"/>
      <c r="E89" s="81"/>
      <c r="F89" s="99"/>
      <c r="G89" s="87"/>
    </row>
    <row r="90" spans="1:7" s="15" customFormat="1" ht="14.85" customHeight="1" x14ac:dyDescent="0.25">
      <c r="A90" s="22"/>
      <c r="B90" s="32" t="s">
        <v>58</v>
      </c>
      <c r="C90" s="9"/>
      <c r="D90" s="23"/>
      <c r="E90" s="81"/>
      <c r="F90" s="99"/>
      <c r="G90" s="87"/>
    </row>
    <row r="91" spans="1:7" s="15" customFormat="1" ht="29.45" customHeight="1" x14ac:dyDescent="0.25">
      <c r="A91" s="22" t="s">
        <v>63</v>
      </c>
      <c r="B91" s="3" t="s">
        <v>240</v>
      </c>
      <c r="C91" s="11" t="s">
        <v>4</v>
      </c>
      <c r="D91" s="23">
        <v>10</v>
      </c>
      <c r="E91" s="78"/>
      <c r="F91" s="103">
        <f>E91*D91</f>
        <v>0</v>
      </c>
      <c r="G91" s="87"/>
    </row>
    <row r="92" spans="1:7" s="15" customFormat="1" ht="14.85" customHeight="1" x14ac:dyDescent="0.25">
      <c r="A92" s="22" t="s">
        <v>64</v>
      </c>
      <c r="B92" s="12" t="s">
        <v>59</v>
      </c>
      <c r="C92" s="11" t="s">
        <v>4</v>
      </c>
      <c r="D92" s="23">
        <v>2</v>
      </c>
      <c r="E92" s="78"/>
      <c r="F92" s="103">
        <f>E92*D92</f>
        <v>0</v>
      </c>
      <c r="G92" s="87"/>
    </row>
    <row r="93" spans="1:7" s="15" customFormat="1" ht="14.85" customHeight="1" x14ac:dyDescent="0.25">
      <c r="A93" s="22"/>
      <c r="B93" s="13"/>
      <c r="C93" s="11"/>
      <c r="D93" s="23"/>
      <c r="E93" s="77"/>
      <c r="F93" s="99"/>
      <c r="G93" s="87"/>
    </row>
    <row r="94" spans="1:7" s="15" customFormat="1" ht="14.85" customHeight="1" x14ac:dyDescent="0.25">
      <c r="A94" s="22"/>
      <c r="B94" s="32" t="s">
        <v>10</v>
      </c>
      <c r="C94" s="23"/>
      <c r="D94" s="23"/>
      <c r="E94" s="77"/>
      <c r="F94" s="97"/>
      <c r="G94" s="87"/>
    </row>
    <row r="95" spans="1:7" s="15" customFormat="1" ht="14.85" customHeight="1" x14ac:dyDescent="0.25">
      <c r="A95" s="22" t="s">
        <v>42</v>
      </c>
      <c r="B95" s="31" t="s">
        <v>170</v>
      </c>
      <c r="C95" s="11" t="s">
        <v>4</v>
      </c>
      <c r="D95" s="23">
        <v>80</v>
      </c>
      <c r="E95" s="78"/>
      <c r="F95" s="103">
        <f t="shared" ref="F95:F108" si="2">E95*D95</f>
        <v>0</v>
      </c>
      <c r="G95" s="87"/>
    </row>
    <row r="96" spans="1:7" s="15" customFormat="1" ht="14.85" customHeight="1" x14ac:dyDescent="0.25">
      <c r="A96" s="22" t="s">
        <v>43</v>
      </c>
      <c r="B96" s="13" t="s">
        <v>214</v>
      </c>
      <c r="C96" s="11" t="s">
        <v>4</v>
      </c>
      <c r="D96" s="23">
        <v>15</v>
      </c>
      <c r="E96" s="78"/>
      <c r="F96" s="103">
        <f t="shared" si="2"/>
        <v>0</v>
      </c>
      <c r="G96" s="87"/>
    </row>
    <row r="97" spans="1:7" s="15" customFormat="1" ht="14.85" customHeight="1" x14ac:dyDescent="0.25">
      <c r="A97" s="22" t="s">
        <v>44</v>
      </c>
      <c r="B97" s="13" t="s">
        <v>216</v>
      </c>
      <c r="C97" s="11" t="s">
        <v>4</v>
      </c>
      <c r="D97" s="23">
        <v>5</v>
      </c>
      <c r="E97" s="78"/>
      <c r="F97" s="103">
        <f t="shared" si="2"/>
        <v>0</v>
      </c>
      <c r="G97" s="87"/>
    </row>
    <row r="98" spans="1:7" s="15" customFormat="1" ht="14.85" customHeight="1" x14ac:dyDescent="0.25">
      <c r="A98" s="22" t="s">
        <v>45</v>
      </c>
      <c r="B98" s="13" t="s">
        <v>215</v>
      </c>
      <c r="C98" s="11" t="s">
        <v>4</v>
      </c>
      <c r="D98" s="23">
        <v>10</v>
      </c>
      <c r="E98" s="78"/>
      <c r="F98" s="103">
        <f t="shared" si="2"/>
        <v>0</v>
      </c>
      <c r="G98" s="87"/>
    </row>
    <row r="99" spans="1:7" s="15" customFormat="1" ht="14.85" customHeight="1" x14ac:dyDescent="0.25">
      <c r="A99" s="22" t="s">
        <v>47</v>
      </c>
      <c r="B99" s="13" t="s">
        <v>219</v>
      </c>
      <c r="C99" s="11" t="s">
        <v>4</v>
      </c>
      <c r="D99" s="23">
        <v>5</v>
      </c>
      <c r="E99" s="78"/>
      <c r="F99" s="103">
        <f t="shared" si="2"/>
        <v>0</v>
      </c>
      <c r="G99" s="87"/>
    </row>
    <row r="100" spans="1:7" s="15" customFormat="1" ht="14.85" customHeight="1" x14ac:dyDescent="0.25">
      <c r="A100" s="22" t="s">
        <v>74</v>
      </c>
      <c r="B100" s="13" t="s">
        <v>171</v>
      </c>
      <c r="C100" s="11" t="s">
        <v>4</v>
      </c>
      <c r="D100" s="23">
        <v>25</v>
      </c>
      <c r="E100" s="78"/>
      <c r="F100" s="103">
        <f t="shared" si="2"/>
        <v>0</v>
      </c>
      <c r="G100" s="87"/>
    </row>
    <row r="101" spans="1:7" s="15" customFormat="1" ht="14.85" customHeight="1" x14ac:dyDescent="0.25">
      <c r="A101" s="22" t="s">
        <v>75</v>
      </c>
      <c r="B101" s="12" t="s">
        <v>172</v>
      </c>
      <c r="C101" s="11" t="s">
        <v>4</v>
      </c>
      <c r="D101" s="23">
        <v>10</v>
      </c>
      <c r="E101" s="78"/>
      <c r="F101" s="103">
        <f t="shared" si="2"/>
        <v>0</v>
      </c>
      <c r="G101" s="87"/>
    </row>
    <row r="102" spans="1:7" s="15" customFormat="1" ht="14.85" customHeight="1" x14ac:dyDescent="0.25">
      <c r="A102" s="22" t="s">
        <v>76</v>
      </c>
      <c r="B102" s="13" t="s">
        <v>160</v>
      </c>
      <c r="C102" s="11" t="s">
        <v>4</v>
      </c>
      <c r="D102" s="23">
        <v>10</v>
      </c>
      <c r="E102" s="78"/>
      <c r="F102" s="103">
        <f t="shared" si="2"/>
        <v>0</v>
      </c>
      <c r="G102" s="87"/>
    </row>
    <row r="103" spans="1:7" s="15" customFormat="1" ht="14.85" customHeight="1" x14ac:dyDescent="0.25">
      <c r="A103" s="22" t="s">
        <v>77</v>
      </c>
      <c r="B103" s="13" t="s">
        <v>161</v>
      </c>
      <c r="C103" s="11" t="s">
        <v>4</v>
      </c>
      <c r="D103" s="23">
        <v>5</v>
      </c>
      <c r="E103" s="78"/>
      <c r="F103" s="103">
        <f t="shared" si="2"/>
        <v>0</v>
      </c>
      <c r="G103" s="87"/>
    </row>
    <row r="104" spans="1:7" s="15" customFormat="1" ht="14.85" customHeight="1" x14ac:dyDescent="0.25">
      <c r="A104" s="22" t="s">
        <v>78</v>
      </c>
      <c r="B104" s="13" t="s">
        <v>173</v>
      </c>
      <c r="C104" s="11" t="s">
        <v>4</v>
      </c>
      <c r="D104" s="23">
        <v>5</v>
      </c>
      <c r="E104" s="78"/>
      <c r="F104" s="103">
        <f t="shared" si="2"/>
        <v>0</v>
      </c>
      <c r="G104" s="87"/>
    </row>
    <row r="105" spans="1:7" s="15" customFormat="1" ht="14.85" customHeight="1" x14ac:dyDescent="0.25">
      <c r="A105" s="22" t="s">
        <v>79</v>
      </c>
      <c r="B105" s="12" t="s">
        <v>174</v>
      </c>
      <c r="C105" s="11" t="s">
        <v>4</v>
      </c>
      <c r="D105" s="23">
        <v>5</v>
      </c>
      <c r="E105" s="78"/>
      <c r="F105" s="103">
        <f t="shared" si="2"/>
        <v>0</v>
      </c>
      <c r="G105" s="87"/>
    </row>
    <row r="106" spans="1:7" s="15" customFormat="1" ht="14.85" customHeight="1" x14ac:dyDescent="0.25">
      <c r="A106" s="22" t="s">
        <v>132</v>
      </c>
      <c r="B106" s="13" t="s">
        <v>210</v>
      </c>
      <c r="C106" s="11" t="s">
        <v>4</v>
      </c>
      <c r="D106" s="23">
        <v>5</v>
      </c>
      <c r="E106" s="78"/>
      <c r="F106" s="103">
        <f t="shared" si="2"/>
        <v>0</v>
      </c>
      <c r="G106" s="87"/>
    </row>
    <row r="107" spans="1:7" s="15" customFormat="1" ht="14.85" customHeight="1" x14ac:dyDescent="0.25">
      <c r="A107" s="22" t="s">
        <v>217</v>
      </c>
      <c r="B107" s="13" t="s">
        <v>52</v>
      </c>
      <c r="C107" s="11" t="s">
        <v>4</v>
      </c>
      <c r="D107" s="23">
        <v>5</v>
      </c>
      <c r="E107" s="78"/>
      <c r="F107" s="103">
        <f t="shared" si="2"/>
        <v>0</v>
      </c>
      <c r="G107" s="87"/>
    </row>
    <row r="108" spans="1:7" s="15" customFormat="1" ht="14.85" customHeight="1" x14ac:dyDescent="0.25">
      <c r="A108" s="22" t="s">
        <v>218</v>
      </c>
      <c r="B108" s="12" t="s">
        <v>53</v>
      </c>
      <c r="C108" s="11" t="s">
        <v>4</v>
      </c>
      <c r="D108" s="23">
        <v>30</v>
      </c>
      <c r="E108" s="78"/>
      <c r="F108" s="103">
        <f t="shared" si="2"/>
        <v>0</v>
      </c>
      <c r="G108" s="87"/>
    </row>
    <row r="109" spans="1:7" s="15" customFormat="1" ht="14.85" customHeight="1" x14ac:dyDescent="0.25">
      <c r="A109" s="10"/>
      <c r="B109" s="13"/>
      <c r="C109" s="11"/>
      <c r="D109" s="23"/>
      <c r="E109" s="77"/>
      <c r="F109" s="99"/>
      <c r="G109" s="87"/>
    </row>
    <row r="110" spans="1:7" s="15" customFormat="1" ht="14.85" customHeight="1" x14ac:dyDescent="0.25">
      <c r="A110" s="10"/>
      <c r="B110" s="33" t="s">
        <v>18</v>
      </c>
      <c r="C110" s="23"/>
      <c r="D110" s="23"/>
      <c r="E110" s="77"/>
      <c r="F110" s="100">
        <f>SUM(F67:F108)</f>
        <v>0</v>
      </c>
      <c r="G110" s="87"/>
    </row>
    <row r="111" spans="1:7" s="15" customFormat="1" ht="14.85" customHeight="1" x14ac:dyDescent="0.25">
      <c r="A111" s="20"/>
      <c r="B111" s="18"/>
      <c r="C111" s="9"/>
      <c r="D111" s="9"/>
      <c r="E111" s="81"/>
      <c r="F111" s="99"/>
      <c r="G111" s="87"/>
    </row>
    <row r="112" spans="1:7" s="15" customFormat="1" ht="14.85" customHeight="1" x14ac:dyDescent="0.25">
      <c r="A112" s="4"/>
      <c r="B112" s="5" t="s">
        <v>236</v>
      </c>
      <c r="C112" s="6"/>
      <c r="D112" s="6"/>
      <c r="E112" s="82"/>
      <c r="F112" s="102"/>
      <c r="G112" s="87"/>
    </row>
    <row r="113" spans="1:9" s="15" customFormat="1" ht="14.85" customHeight="1" x14ac:dyDescent="0.25">
      <c r="A113" s="7"/>
      <c r="B113" s="8"/>
      <c r="C113" s="9"/>
      <c r="D113" s="9"/>
      <c r="E113" s="83"/>
      <c r="F113" s="99"/>
      <c r="G113" s="87"/>
    </row>
    <row r="114" spans="1:9" s="15" customFormat="1" ht="14.85" customHeight="1" x14ac:dyDescent="0.25">
      <c r="A114" s="56"/>
      <c r="B114" s="32" t="s">
        <v>222</v>
      </c>
      <c r="C114" s="9"/>
      <c r="D114" s="9"/>
      <c r="E114" s="83"/>
      <c r="F114" s="99"/>
      <c r="G114" s="87"/>
    </row>
    <row r="115" spans="1:9" s="15" customFormat="1" ht="14.85" customHeight="1" x14ac:dyDescent="0.25">
      <c r="A115" s="37" t="s">
        <v>91</v>
      </c>
      <c r="B115" s="13" t="s">
        <v>175</v>
      </c>
      <c r="C115" s="11" t="s">
        <v>4</v>
      </c>
      <c r="D115" s="23">
        <v>6</v>
      </c>
      <c r="E115" s="78"/>
      <c r="F115" s="103">
        <f t="shared" ref="F115" si="3">E115*D115</f>
        <v>0</v>
      </c>
      <c r="G115" s="87"/>
      <c r="I115" s="86"/>
    </row>
    <row r="116" spans="1:9" s="15" customFormat="1" ht="14.85" customHeight="1" x14ac:dyDescent="0.25">
      <c r="A116" s="37" t="s">
        <v>92</v>
      </c>
      <c r="B116" s="13" t="s">
        <v>178</v>
      </c>
      <c r="C116" s="11" t="s">
        <v>4</v>
      </c>
      <c r="D116" s="23">
        <v>7</v>
      </c>
      <c r="E116" s="78"/>
      <c r="F116" s="103">
        <f>E116*D116</f>
        <v>0</v>
      </c>
      <c r="G116" s="91"/>
      <c r="I116" s="86"/>
    </row>
    <row r="117" spans="1:9" s="15" customFormat="1" ht="14.85" customHeight="1" x14ac:dyDescent="0.25">
      <c r="A117" s="37" t="s">
        <v>100</v>
      </c>
      <c r="B117" s="13" t="s">
        <v>179</v>
      </c>
      <c r="C117" s="11" t="s">
        <v>4</v>
      </c>
      <c r="D117" s="23">
        <v>7</v>
      </c>
      <c r="E117" s="78"/>
      <c r="F117" s="103">
        <f>E117*D117</f>
        <v>0</v>
      </c>
      <c r="G117" s="91"/>
      <c r="I117" s="86"/>
    </row>
    <row r="118" spans="1:9" s="15" customFormat="1" ht="14.85" customHeight="1" x14ac:dyDescent="0.25">
      <c r="A118" s="37" t="s">
        <v>101</v>
      </c>
      <c r="B118" s="13" t="s">
        <v>180</v>
      </c>
      <c r="C118" s="11" t="s">
        <v>4</v>
      </c>
      <c r="D118" s="23">
        <v>7</v>
      </c>
      <c r="E118" s="78"/>
      <c r="F118" s="103">
        <f t="shared" ref="F118:F147" si="4">E118*D118</f>
        <v>0</v>
      </c>
      <c r="G118" s="91"/>
      <c r="I118" s="86"/>
    </row>
    <row r="119" spans="1:9" s="15" customFormat="1" ht="14.85" customHeight="1" x14ac:dyDescent="0.25">
      <c r="A119" s="37" t="s">
        <v>102</v>
      </c>
      <c r="B119" s="13" t="s">
        <v>176</v>
      </c>
      <c r="C119" s="11" t="s">
        <v>4</v>
      </c>
      <c r="D119" s="23">
        <v>4</v>
      </c>
      <c r="E119" s="78"/>
      <c r="F119" s="103">
        <f>E119*D119</f>
        <v>0</v>
      </c>
      <c r="G119" s="91"/>
      <c r="I119" s="86"/>
    </row>
    <row r="120" spans="1:9" s="15" customFormat="1" ht="14.85" customHeight="1" x14ac:dyDescent="0.25">
      <c r="A120" s="37" t="s">
        <v>103</v>
      </c>
      <c r="B120" s="13" t="s">
        <v>181</v>
      </c>
      <c r="C120" s="11" t="s">
        <v>4</v>
      </c>
      <c r="D120" s="23">
        <v>7</v>
      </c>
      <c r="E120" s="78"/>
      <c r="F120" s="103">
        <f t="shared" si="4"/>
        <v>0</v>
      </c>
      <c r="G120" s="91"/>
      <c r="I120" s="86"/>
    </row>
    <row r="121" spans="1:9" s="15" customFormat="1" ht="14.85" customHeight="1" x14ac:dyDescent="0.25">
      <c r="A121" s="37" t="s">
        <v>110</v>
      </c>
      <c r="B121" s="13" t="s">
        <v>182</v>
      </c>
      <c r="C121" s="11" t="s">
        <v>4</v>
      </c>
      <c r="D121" s="23">
        <v>7</v>
      </c>
      <c r="E121" s="78"/>
      <c r="F121" s="103">
        <f>E121*D121</f>
        <v>0</v>
      </c>
      <c r="G121" s="91"/>
      <c r="I121" s="86"/>
    </row>
    <row r="122" spans="1:9" s="15" customFormat="1" ht="14.85" customHeight="1" x14ac:dyDescent="0.25">
      <c r="A122" s="37" t="s">
        <v>111</v>
      </c>
      <c r="B122" s="13" t="s">
        <v>183</v>
      </c>
      <c r="C122" s="11" t="s">
        <v>4</v>
      </c>
      <c r="D122" s="23">
        <v>4</v>
      </c>
      <c r="E122" s="78"/>
      <c r="F122" s="103">
        <f t="shared" ref="F122" si="5">E122*D122</f>
        <v>0</v>
      </c>
      <c r="G122" s="91"/>
      <c r="I122" s="86"/>
    </row>
    <row r="123" spans="1:9" s="15" customFormat="1" ht="14.85" customHeight="1" x14ac:dyDescent="0.25">
      <c r="A123" s="37" t="s">
        <v>104</v>
      </c>
      <c r="B123" s="13" t="s">
        <v>177</v>
      </c>
      <c r="C123" s="11" t="s">
        <v>4</v>
      </c>
      <c r="D123" s="23">
        <v>2</v>
      </c>
      <c r="E123" s="78"/>
      <c r="F123" s="103">
        <f>E123*D123</f>
        <v>0</v>
      </c>
      <c r="G123" s="91"/>
      <c r="I123" s="86"/>
    </row>
    <row r="124" spans="1:9" s="15" customFormat="1" ht="14.85" customHeight="1" x14ac:dyDescent="0.25">
      <c r="A124" s="37" t="s">
        <v>110</v>
      </c>
      <c r="B124" s="13" t="s">
        <v>184</v>
      </c>
      <c r="C124" s="11" t="s">
        <v>4</v>
      </c>
      <c r="D124" s="23">
        <v>7</v>
      </c>
      <c r="E124" s="78"/>
      <c r="F124" s="103">
        <f>E124*D124</f>
        <v>0</v>
      </c>
      <c r="G124" s="91"/>
      <c r="I124" s="86"/>
    </row>
    <row r="125" spans="1:9" s="15" customFormat="1" ht="14.85" customHeight="1" x14ac:dyDescent="0.25">
      <c r="A125" s="37" t="s">
        <v>111</v>
      </c>
      <c r="B125" s="13" t="s">
        <v>185</v>
      </c>
      <c r="C125" s="11" t="s">
        <v>4</v>
      </c>
      <c r="D125" s="23">
        <v>7</v>
      </c>
      <c r="E125" s="78"/>
      <c r="F125" s="103">
        <f t="shared" si="4"/>
        <v>0</v>
      </c>
      <c r="G125" s="91"/>
      <c r="I125" s="86"/>
    </row>
    <row r="126" spans="1:9" s="15" customFormat="1" ht="14.85" customHeight="1" x14ac:dyDescent="0.25">
      <c r="A126" s="37" t="s">
        <v>104</v>
      </c>
      <c r="B126" s="13" t="s">
        <v>186</v>
      </c>
      <c r="C126" s="11" t="s">
        <v>4</v>
      </c>
      <c r="D126" s="23">
        <v>5</v>
      </c>
      <c r="E126" s="78"/>
      <c r="F126" s="103">
        <f>E126*D126</f>
        <v>0</v>
      </c>
      <c r="G126" s="91"/>
      <c r="I126" s="86"/>
    </row>
    <row r="127" spans="1:9" s="15" customFormat="1" ht="14.85" customHeight="1" x14ac:dyDescent="0.25">
      <c r="A127" s="37" t="s">
        <v>105</v>
      </c>
      <c r="B127" s="13" t="s">
        <v>237</v>
      </c>
      <c r="C127" s="11" t="s">
        <v>4</v>
      </c>
      <c r="D127" s="23">
        <v>12</v>
      </c>
      <c r="E127" s="78"/>
      <c r="F127" s="103">
        <f t="shared" si="4"/>
        <v>0</v>
      </c>
      <c r="G127" s="91"/>
    </row>
    <row r="128" spans="1:9" s="15" customFormat="1" ht="14.85" customHeight="1" x14ac:dyDescent="0.25">
      <c r="A128" s="37"/>
      <c r="B128" s="13"/>
      <c r="C128" s="11"/>
      <c r="D128" s="23"/>
      <c r="E128" s="78"/>
      <c r="F128" s="103"/>
      <c r="G128" s="87"/>
    </row>
    <row r="129" spans="1:7" s="15" customFormat="1" ht="14.85" customHeight="1" x14ac:dyDescent="0.25">
      <c r="A129" s="37"/>
      <c r="B129" s="32" t="s">
        <v>223</v>
      </c>
      <c r="C129" s="11"/>
      <c r="D129" s="23"/>
      <c r="E129" s="78"/>
      <c r="F129" s="103"/>
      <c r="G129" s="87"/>
    </row>
    <row r="130" spans="1:7" s="15" customFormat="1" ht="14.85" customHeight="1" x14ac:dyDescent="0.25">
      <c r="A130" s="37" t="s">
        <v>106</v>
      </c>
      <c r="B130" s="13" t="s">
        <v>192</v>
      </c>
      <c r="C130" s="11" t="s">
        <v>147</v>
      </c>
      <c r="D130" s="23">
        <v>50</v>
      </c>
      <c r="E130" s="78"/>
      <c r="F130" s="103">
        <f t="shared" ref="F130:F136" si="6">E130*D130</f>
        <v>0</v>
      </c>
      <c r="G130" s="87"/>
    </row>
    <row r="131" spans="1:7" s="15" customFormat="1" ht="14.85" customHeight="1" x14ac:dyDescent="0.25">
      <c r="A131" s="37" t="s">
        <v>107</v>
      </c>
      <c r="B131" s="13" t="s">
        <v>252</v>
      </c>
      <c r="C131" s="11" t="s">
        <v>147</v>
      </c>
      <c r="D131" s="23">
        <v>15</v>
      </c>
      <c r="E131" s="78"/>
      <c r="F131" s="103">
        <f t="shared" si="6"/>
        <v>0</v>
      </c>
      <c r="G131" s="87"/>
    </row>
    <row r="132" spans="1:7" s="15" customFormat="1" ht="14.85" customHeight="1" x14ac:dyDescent="0.25">
      <c r="A132" s="37" t="s">
        <v>108</v>
      </c>
      <c r="B132" s="13" t="s">
        <v>193</v>
      </c>
      <c r="C132" s="11" t="s">
        <v>147</v>
      </c>
      <c r="D132" s="23">
        <v>5</v>
      </c>
      <c r="E132" s="78"/>
      <c r="F132" s="103">
        <f t="shared" si="6"/>
        <v>0</v>
      </c>
      <c r="G132" s="87"/>
    </row>
    <row r="133" spans="1:7" s="15" customFormat="1" ht="14.85" customHeight="1" x14ac:dyDescent="0.25">
      <c r="A133" s="37" t="s">
        <v>116</v>
      </c>
      <c r="B133" s="12" t="s">
        <v>247</v>
      </c>
      <c r="C133" s="11" t="s">
        <v>4</v>
      </c>
      <c r="D133" s="23">
        <v>50</v>
      </c>
      <c r="E133" s="78"/>
      <c r="F133" s="103">
        <f t="shared" si="6"/>
        <v>0</v>
      </c>
      <c r="G133" s="87"/>
    </row>
    <row r="134" spans="1:7" s="15" customFormat="1" ht="14.85" customHeight="1" x14ac:dyDescent="0.25">
      <c r="A134" s="37" t="s">
        <v>117</v>
      </c>
      <c r="B134" s="12" t="s">
        <v>248</v>
      </c>
      <c r="C134" s="11" t="s">
        <v>4</v>
      </c>
      <c r="D134" s="23">
        <v>20</v>
      </c>
      <c r="E134" s="78"/>
      <c r="F134" s="103">
        <f t="shared" si="6"/>
        <v>0</v>
      </c>
      <c r="G134" s="87"/>
    </row>
    <row r="135" spans="1:7" s="15" customFormat="1" ht="14.85" customHeight="1" x14ac:dyDescent="0.25">
      <c r="A135" s="37" t="s">
        <v>118</v>
      </c>
      <c r="B135" s="12" t="s">
        <v>54</v>
      </c>
      <c r="C135" s="11" t="s">
        <v>147</v>
      </c>
      <c r="D135" s="23">
        <v>5</v>
      </c>
      <c r="E135" s="78"/>
      <c r="F135" s="103">
        <f t="shared" si="6"/>
        <v>0</v>
      </c>
      <c r="G135" s="87"/>
    </row>
    <row r="136" spans="1:7" s="15" customFormat="1" ht="14.85" customHeight="1" x14ac:dyDescent="0.25">
      <c r="A136" s="37" t="s">
        <v>119</v>
      </c>
      <c r="B136" s="12" t="s">
        <v>231</v>
      </c>
      <c r="C136" s="11" t="s">
        <v>232</v>
      </c>
      <c r="D136" s="23">
        <v>200</v>
      </c>
      <c r="E136" s="78"/>
      <c r="F136" s="103">
        <f t="shared" si="6"/>
        <v>0</v>
      </c>
      <c r="G136" s="87"/>
    </row>
    <row r="137" spans="1:7" s="15" customFormat="1" ht="14.85" customHeight="1" x14ac:dyDescent="0.25">
      <c r="A137" s="37"/>
      <c r="B137" s="13"/>
      <c r="C137" s="11"/>
      <c r="D137" s="23"/>
      <c r="E137" s="78"/>
      <c r="F137" s="103"/>
      <c r="G137" s="87"/>
    </row>
    <row r="138" spans="1:7" s="15" customFormat="1" ht="14.85" customHeight="1" x14ac:dyDescent="0.25">
      <c r="A138" s="37"/>
      <c r="B138" s="32" t="s">
        <v>224</v>
      </c>
      <c r="C138" s="11"/>
      <c r="D138" s="23"/>
      <c r="E138" s="78"/>
      <c r="F138" s="103"/>
      <c r="G138" s="87"/>
    </row>
    <row r="139" spans="1:7" s="15" customFormat="1" ht="14.85" customHeight="1" x14ac:dyDescent="0.25">
      <c r="A139" s="37" t="s">
        <v>120</v>
      </c>
      <c r="B139" s="13" t="s">
        <v>188</v>
      </c>
      <c r="C139" s="11" t="s">
        <v>4</v>
      </c>
      <c r="D139" s="23">
        <v>12</v>
      </c>
      <c r="E139" s="78"/>
      <c r="F139" s="103">
        <f>E139*D139</f>
        <v>0</v>
      </c>
      <c r="G139" s="87"/>
    </row>
    <row r="140" spans="1:7" s="15" customFormat="1" ht="14.85" customHeight="1" x14ac:dyDescent="0.25">
      <c r="A140" s="37" t="s">
        <v>121</v>
      </c>
      <c r="B140" s="12" t="s">
        <v>187</v>
      </c>
      <c r="C140" s="11" t="s">
        <v>4</v>
      </c>
      <c r="D140" s="23">
        <v>12</v>
      </c>
      <c r="E140" s="78"/>
      <c r="F140" s="103">
        <f t="shared" si="4"/>
        <v>0</v>
      </c>
      <c r="G140" s="87"/>
    </row>
    <row r="141" spans="1:7" s="15" customFormat="1" ht="14.85" customHeight="1" x14ac:dyDescent="0.25">
      <c r="A141" s="37" t="s">
        <v>122</v>
      </c>
      <c r="B141" s="12" t="s">
        <v>191</v>
      </c>
      <c r="C141" s="11" t="s">
        <v>4</v>
      </c>
      <c r="D141" s="23">
        <v>8</v>
      </c>
      <c r="E141" s="78"/>
      <c r="F141" s="103">
        <f>E141*D141</f>
        <v>0</v>
      </c>
      <c r="G141" s="87"/>
    </row>
    <row r="142" spans="1:7" s="15" customFormat="1" ht="14.85" customHeight="1" x14ac:dyDescent="0.25">
      <c r="A142" s="37" t="s">
        <v>123</v>
      </c>
      <c r="B142" s="12" t="s">
        <v>189</v>
      </c>
      <c r="C142" s="11" t="s">
        <v>4</v>
      </c>
      <c r="D142" s="23">
        <v>8</v>
      </c>
      <c r="E142" s="78"/>
      <c r="F142" s="103">
        <f t="shared" si="4"/>
        <v>0</v>
      </c>
      <c r="G142" s="87"/>
    </row>
    <row r="143" spans="1:7" s="15" customFormat="1" ht="14.85" customHeight="1" x14ac:dyDescent="0.25">
      <c r="A143" s="37" t="s">
        <v>198</v>
      </c>
      <c r="B143" s="13" t="s">
        <v>190</v>
      </c>
      <c r="C143" s="11" t="s">
        <v>4</v>
      </c>
      <c r="D143" s="23">
        <v>10</v>
      </c>
      <c r="E143" s="78"/>
      <c r="F143" s="103">
        <f t="shared" si="4"/>
        <v>0</v>
      </c>
      <c r="G143" s="87"/>
    </row>
    <row r="144" spans="1:7" s="15" customFormat="1" ht="14.85" customHeight="1" x14ac:dyDescent="0.25">
      <c r="A144" s="37" t="s">
        <v>199</v>
      </c>
      <c r="B144" s="13" t="s">
        <v>242</v>
      </c>
      <c r="C144" s="11" t="s">
        <v>4</v>
      </c>
      <c r="D144" s="23">
        <v>20</v>
      </c>
      <c r="E144" s="78"/>
      <c r="F144" s="103">
        <f t="shared" si="4"/>
        <v>0</v>
      </c>
      <c r="G144" s="87"/>
    </row>
    <row r="145" spans="1:7" s="15" customFormat="1" ht="14.85" customHeight="1" x14ac:dyDescent="0.25">
      <c r="A145" s="37"/>
      <c r="B145" s="13"/>
      <c r="C145" s="11"/>
      <c r="D145" s="23"/>
      <c r="E145" s="78"/>
      <c r="F145" s="103"/>
      <c r="G145" s="87"/>
    </row>
    <row r="146" spans="1:7" s="15" customFormat="1" ht="14.85" customHeight="1" x14ac:dyDescent="0.25">
      <c r="A146" s="37"/>
      <c r="B146" s="32" t="s">
        <v>243</v>
      </c>
      <c r="C146" s="11"/>
      <c r="D146" s="23"/>
      <c r="E146" s="78"/>
      <c r="F146" s="103"/>
      <c r="G146" s="87"/>
    </row>
    <row r="147" spans="1:7" s="15" customFormat="1" ht="14.85" customHeight="1" x14ac:dyDescent="0.25">
      <c r="A147" s="37" t="s">
        <v>205</v>
      </c>
      <c r="B147" s="61" t="s">
        <v>201</v>
      </c>
      <c r="C147" s="11" t="s">
        <v>4</v>
      </c>
      <c r="D147" s="23">
        <v>7</v>
      </c>
      <c r="E147" s="78"/>
      <c r="F147" s="103">
        <f t="shared" si="4"/>
        <v>0</v>
      </c>
      <c r="G147" s="87"/>
    </row>
    <row r="148" spans="1:7" s="15" customFormat="1" ht="14.85" customHeight="1" x14ac:dyDescent="0.25">
      <c r="A148" s="37" t="s">
        <v>200</v>
      </c>
      <c r="B148" s="61" t="s">
        <v>202</v>
      </c>
      <c r="C148" s="11" t="s">
        <v>4</v>
      </c>
      <c r="D148" s="23">
        <v>8</v>
      </c>
      <c r="E148" s="78"/>
      <c r="F148" s="103">
        <f>E148*D148</f>
        <v>0</v>
      </c>
      <c r="G148" s="87"/>
    </row>
    <row r="149" spans="1:7" s="15" customFormat="1" ht="14.85" customHeight="1" x14ac:dyDescent="0.25">
      <c r="A149" s="37" t="s">
        <v>208</v>
      </c>
      <c r="B149" s="61" t="s">
        <v>203</v>
      </c>
      <c r="C149" s="11" t="s">
        <v>4</v>
      </c>
      <c r="D149" s="23">
        <v>4</v>
      </c>
      <c r="E149" s="78"/>
      <c r="F149" s="103">
        <f>E149*D149</f>
        <v>0</v>
      </c>
      <c r="G149" s="87"/>
    </row>
    <row r="150" spans="1:7" s="15" customFormat="1" ht="14.85" customHeight="1" x14ac:dyDescent="0.25">
      <c r="A150" s="37" t="s">
        <v>241</v>
      </c>
      <c r="B150" s="61" t="s">
        <v>204</v>
      </c>
      <c r="C150" s="11" t="s">
        <v>4</v>
      </c>
      <c r="D150" s="23">
        <v>1</v>
      </c>
      <c r="E150" s="78"/>
      <c r="F150" s="103">
        <f t="shared" ref="F150" si="7">E150*D150</f>
        <v>0</v>
      </c>
      <c r="G150" s="87"/>
    </row>
    <row r="151" spans="1:7" s="36" customFormat="1" ht="14.85" customHeight="1" x14ac:dyDescent="0.25">
      <c r="A151" s="10"/>
      <c r="B151" s="13"/>
      <c r="C151" s="11"/>
      <c r="D151" s="23"/>
      <c r="E151" s="77"/>
      <c r="F151" s="99"/>
      <c r="G151" s="92"/>
    </row>
    <row r="152" spans="1:7" s="15" customFormat="1" ht="14.85" customHeight="1" x14ac:dyDescent="0.25">
      <c r="A152" s="10"/>
      <c r="B152" s="33" t="s">
        <v>19</v>
      </c>
      <c r="C152" s="23"/>
      <c r="D152" s="23"/>
      <c r="E152" s="77"/>
      <c r="F152" s="100">
        <f>SUM(F115:F150)</f>
        <v>0</v>
      </c>
      <c r="G152" s="87"/>
    </row>
    <row r="153" spans="1:7" s="15" customFormat="1" ht="14.85" customHeight="1" x14ac:dyDescent="0.25">
      <c r="A153" s="22"/>
      <c r="B153" s="18"/>
      <c r="C153" s="9"/>
      <c r="D153" s="9"/>
      <c r="E153" s="77"/>
      <c r="F153" s="99"/>
      <c r="G153" s="87"/>
    </row>
    <row r="154" spans="1:7" s="15" customFormat="1" ht="14.85" customHeight="1" thickBot="1" x14ac:dyDescent="0.3">
      <c r="A154" s="44"/>
      <c r="B154" s="45" t="s">
        <v>131</v>
      </c>
      <c r="C154" s="46"/>
      <c r="D154" s="46"/>
      <c r="E154" s="84"/>
      <c r="F154" s="104">
        <f>SUM(F15,F19:F23,F62,F110,F152)</f>
        <v>0</v>
      </c>
      <c r="G154" s="87"/>
    </row>
    <row r="155" spans="1:7" s="15" customFormat="1" ht="14.85" customHeight="1" thickTop="1" thickBot="1" x14ac:dyDescent="0.3">
      <c r="A155" s="105"/>
      <c r="B155" s="47"/>
      <c r="C155" s="48"/>
      <c r="D155" s="74"/>
      <c r="E155" s="67"/>
      <c r="F155" s="106"/>
      <c r="G155" s="87"/>
    </row>
    <row r="156" spans="1:7" s="15" customFormat="1" ht="14.85" customHeight="1" thickTop="1" x14ac:dyDescent="0.25">
      <c r="A156" s="116" t="s">
        <v>134</v>
      </c>
      <c r="B156" s="117"/>
      <c r="C156" s="117"/>
      <c r="D156" s="117"/>
      <c r="E156" s="117"/>
      <c r="F156" s="118"/>
      <c r="G156" s="87"/>
    </row>
    <row r="157" spans="1:7" s="14" customFormat="1" ht="14.85" customHeight="1" x14ac:dyDescent="0.25">
      <c r="A157" s="4" t="s">
        <v>12</v>
      </c>
      <c r="B157" s="39" t="s">
        <v>13</v>
      </c>
      <c r="C157" s="4" t="s">
        <v>2</v>
      </c>
      <c r="D157" s="4" t="s">
        <v>0</v>
      </c>
      <c r="E157" s="4" t="s">
        <v>1</v>
      </c>
      <c r="F157" s="107" t="s">
        <v>14</v>
      </c>
      <c r="G157" s="88"/>
    </row>
    <row r="158" spans="1:7" s="15" customFormat="1" ht="14.85" customHeight="1" x14ac:dyDescent="0.25">
      <c r="A158" s="7"/>
      <c r="B158" s="18"/>
      <c r="C158" s="34"/>
      <c r="D158" s="19"/>
      <c r="E158" s="77"/>
      <c r="F158" s="99"/>
      <c r="G158" s="87"/>
    </row>
    <row r="159" spans="1:7" s="15" customFormat="1" ht="14.85" customHeight="1" x14ac:dyDescent="0.25">
      <c r="A159" s="22" t="s">
        <v>93</v>
      </c>
      <c r="B159" s="18" t="s">
        <v>244</v>
      </c>
      <c r="C159" s="35" t="s">
        <v>11</v>
      </c>
      <c r="D159" s="23">
        <v>80</v>
      </c>
      <c r="E159" s="78"/>
      <c r="F159" s="103">
        <f t="shared" ref="F159:F165" si="8">E159*D159</f>
        <v>0</v>
      </c>
      <c r="G159" s="87"/>
    </row>
    <row r="160" spans="1:7" s="15" customFormat="1" ht="14.85" customHeight="1" x14ac:dyDescent="0.25">
      <c r="A160" s="22" t="s">
        <v>94</v>
      </c>
      <c r="B160" s="18" t="s">
        <v>197</v>
      </c>
      <c r="C160" s="35" t="s">
        <v>11</v>
      </c>
      <c r="D160" s="23">
        <v>200</v>
      </c>
      <c r="E160" s="78"/>
      <c r="F160" s="103">
        <f t="shared" si="8"/>
        <v>0</v>
      </c>
      <c r="G160" s="87"/>
    </row>
    <row r="161" spans="1:7" s="15" customFormat="1" ht="14.85" customHeight="1" x14ac:dyDescent="0.25">
      <c r="A161" s="22" t="s">
        <v>95</v>
      </c>
      <c r="B161" s="18" t="s">
        <v>196</v>
      </c>
      <c r="C161" s="35" t="s">
        <v>11</v>
      </c>
      <c r="D161" s="23">
        <v>80</v>
      </c>
      <c r="E161" s="78"/>
      <c r="F161" s="103">
        <f t="shared" si="8"/>
        <v>0</v>
      </c>
      <c r="G161" s="87"/>
    </row>
    <row r="162" spans="1:7" s="15" customFormat="1" ht="14.85" customHeight="1" x14ac:dyDescent="0.25">
      <c r="A162" s="22" t="s">
        <v>96</v>
      </c>
      <c r="B162" s="28" t="s">
        <v>246</v>
      </c>
      <c r="C162" s="35" t="s">
        <v>11</v>
      </c>
      <c r="D162" s="23">
        <v>24</v>
      </c>
      <c r="E162" s="78"/>
      <c r="F162" s="103">
        <f t="shared" si="8"/>
        <v>0</v>
      </c>
      <c r="G162" s="87"/>
    </row>
    <row r="163" spans="1:7" s="15" customFormat="1" ht="14.85" customHeight="1" x14ac:dyDescent="0.25">
      <c r="A163" s="22" t="s">
        <v>97</v>
      </c>
      <c r="B163" s="28" t="s">
        <v>60</v>
      </c>
      <c r="C163" s="35" t="s">
        <v>11</v>
      </c>
      <c r="D163" s="23">
        <v>16</v>
      </c>
      <c r="E163" s="78"/>
      <c r="F163" s="103">
        <f t="shared" si="8"/>
        <v>0</v>
      </c>
      <c r="G163" s="87"/>
    </row>
    <row r="164" spans="1:7" s="15" customFormat="1" ht="14.85" customHeight="1" x14ac:dyDescent="0.25">
      <c r="A164" s="22" t="s">
        <v>98</v>
      </c>
      <c r="B164" s="12" t="s">
        <v>195</v>
      </c>
      <c r="C164" s="35" t="s">
        <v>11</v>
      </c>
      <c r="D164" s="23">
        <v>100</v>
      </c>
      <c r="E164" s="78"/>
      <c r="F164" s="103">
        <f t="shared" si="8"/>
        <v>0</v>
      </c>
      <c r="G164" s="87"/>
    </row>
    <row r="165" spans="1:7" s="15" customFormat="1" ht="14.85" customHeight="1" x14ac:dyDescent="0.25">
      <c r="A165" s="10" t="s">
        <v>99</v>
      </c>
      <c r="B165" s="12" t="s">
        <v>194</v>
      </c>
      <c r="C165" s="35" t="s">
        <v>11</v>
      </c>
      <c r="D165" s="23">
        <v>400</v>
      </c>
      <c r="E165" s="78"/>
      <c r="F165" s="103">
        <f t="shared" si="8"/>
        <v>0</v>
      </c>
      <c r="G165" s="87"/>
    </row>
    <row r="166" spans="1:7" s="15" customFormat="1" ht="14.85" customHeight="1" x14ac:dyDescent="0.25">
      <c r="A166" s="22"/>
      <c r="B166" s="18"/>
      <c r="C166" s="35"/>
      <c r="D166" s="23"/>
      <c r="E166" s="77"/>
      <c r="F166" s="99"/>
      <c r="G166" s="87"/>
    </row>
    <row r="167" spans="1:7" s="15" customFormat="1" ht="14.85" customHeight="1" thickBot="1" x14ac:dyDescent="0.3">
      <c r="A167" s="44"/>
      <c r="B167" s="45" t="s">
        <v>130</v>
      </c>
      <c r="C167" s="49"/>
      <c r="D167" s="46"/>
      <c r="E167" s="84"/>
      <c r="F167" s="104">
        <f>SUM(F159:F165)</f>
        <v>0</v>
      </c>
      <c r="G167" s="87"/>
    </row>
    <row r="168" spans="1:7" s="15" customFormat="1" ht="14.85" customHeight="1" thickTop="1" thickBot="1" x14ac:dyDescent="0.3">
      <c r="A168" s="105"/>
      <c r="B168" s="47"/>
      <c r="C168" s="48"/>
      <c r="D168" s="74"/>
      <c r="E168" s="67"/>
      <c r="F168" s="106"/>
      <c r="G168" s="87"/>
    </row>
    <row r="169" spans="1:7" s="15" customFormat="1" ht="14.85" customHeight="1" thickTop="1" thickBot="1" x14ac:dyDescent="0.3">
      <c r="A169" s="50"/>
      <c r="B169" s="51" t="s">
        <v>250</v>
      </c>
      <c r="C169" s="52"/>
      <c r="D169" s="53"/>
      <c r="E169" s="85"/>
      <c r="F169" s="108">
        <f>F154+F167</f>
        <v>0</v>
      </c>
      <c r="G169" s="87"/>
    </row>
    <row r="170" spans="1:7" s="15" customFormat="1" ht="14.85" customHeight="1" thickTop="1" x14ac:dyDescent="0.25">
      <c r="C170" s="16"/>
      <c r="D170" s="73"/>
      <c r="E170" s="66"/>
      <c r="F170" s="16"/>
      <c r="G170" s="58"/>
    </row>
    <row r="171" spans="1:7" s="15" customFormat="1" ht="14.85" customHeight="1" x14ac:dyDescent="0.25">
      <c r="C171" s="16"/>
      <c r="D171" s="73"/>
      <c r="E171" s="66"/>
      <c r="F171" s="16"/>
      <c r="G171" s="58"/>
    </row>
    <row r="172" spans="1:7" s="15" customFormat="1" ht="14.85" customHeight="1" x14ac:dyDescent="0.25">
      <c r="C172" s="16"/>
      <c r="D172" s="73"/>
      <c r="E172" s="66"/>
      <c r="F172" s="16"/>
      <c r="G172" s="58"/>
    </row>
    <row r="173" spans="1:7" s="15" customFormat="1" ht="14.85" customHeight="1" x14ac:dyDescent="0.25">
      <c r="C173" s="16"/>
      <c r="D173" s="73"/>
      <c r="E173" s="66"/>
      <c r="F173" s="16"/>
      <c r="G173" s="58"/>
    </row>
    <row r="174" spans="1:7" s="15" customFormat="1" ht="14.85" customHeight="1" x14ac:dyDescent="0.25">
      <c r="C174" s="16"/>
      <c r="D174" s="73"/>
      <c r="E174" s="66"/>
      <c r="F174" s="16"/>
      <c r="G174" s="58"/>
    </row>
    <row r="175" spans="1:7" s="15" customFormat="1" ht="14.85" customHeight="1" x14ac:dyDescent="0.25">
      <c r="C175" s="16"/>
      <c r="D175" s="73"/>
      <c r="E175" s="66"/>
      <c r="F175" s="16"/>
      <c r="G175" s="58"/>
    </row>
    <row r="176" spans="1:7" s="15" customFormat="1" ht="14.85" customHeight="1" x14ac:dyDescent="0.25">
      <c r="C176" s="16"/>
      <c r="D176" s="73"/>
      <c r="E176" s="66"/>
      <c r="F176" s="16"/>
      <c r="G176" s="58"/>
    </row>
    <row r="177" spans="3:7" s="15" customFormat="1" ht="14.85" customHeight="1" x14ac:dyDescent="0.25">
      <c r="C177" s="16"/>
      <c r="D177" s="73"/>
      <c r="E177" s="66"/>
      <c r="F177" s="16"/>
      <c r="G177" s="58"/>
    </row>
    <row r="178" spans="3:7" s="15" customFormat="1" ht="14.85" customHeight="1" x14ac:dyDescent="0.25">
      <c r="C178" s="16"/>
      <c r="D178" s="73"/>
      <c r="E178" s="66"/>
      <c r="F178" s="16"/>
      <c r="G178" s="58"/>
    </row>
    <row r="179" spans="3:7" s="15" customFormat="1" ht="14.85" customHeight="1" x14ac:dyDescent="0.25">
      <c r="C179" s="16"/>
      <c r="D179" s="73"/>
      <c r="E179" s="66"/>
      <c r="F179" s="16"/>
      <c r="G179" s="58"/>
    </row>
    <row r="180" spans="3:7" s="15" customFormat="1" ht="14.85" customHeight="1" x14ac:dyDescent="0.25">
      <c r="C180" s="16"/>
      <c r="D180" s="73"/>
      <c r="E180" s="66"/>
      <c r="F180" s="16"/>
      <c r="G180" s="58"/>
    </row>
    <row r="181" spans="3:7" s="15" customFormat="1" ht="14.85" customHeight="1" x14ac:dyDescent="0.25">
      <c r="C181" s="16"/>
      <c r="D181" s="73"/>
      <c r="E181" s="66"/>
      <c r="F181" s="16"/>
      <c r="G181" s="58"/>
    </row>
    <row r="182" spans="3:7" s="15" customFormat="1" ht="14.85" customHeight="1" x14ac:dyDescent="0.25">
      <c r="C182" s="16"/>
      <c r="D182" s="73"/>
      <c r="E182" s="66"/>
      <c r="F182" s="16"/>
      <c r="G182" s="58"/>
    </row>
    <row r="183" spans="3:7" s="15" customFormat="1" ht="14.85" customHeight="1" x14ac:dyDescent="0.25">
      <c r="C183" s="16"/>
      <c r="D183" s="73"/>
      <c r="E183" s="66"/>
      <c r="F183" s="16"/>
      <c r="G183" s="58"/>
    </row>
    <row r="184" spans="3:7" s="15" customFormat="1" ht="14.85" customHeight="1" x14ac:dyDescent="0.25">
      <c r="C184" s="16"/>
      <c r="D184" s="73"/>
      <c r="E184" s="66"/>
      <c r="F184" s="16"/>
      <c r="G184" s="58"/>
    </row>
    <row r="185" spans="3:7" s="15" customFormat="1" ht="14.85" customHeight="1" x14ac:dyDescent="0.25">
      <c r="C185" s="16"/>
      <c r="D185" s="73"/>
      <c r="E185" s="66"/>
      <c r="F185" s="16"/>
      <c r="G185" s="58"/>
    </row>
  </sheetData>
  <mergeCells count="5">
    <mergeCell ref="D3:F3"/>
    <mergeCell ref="D4:F4"/>
    <mergeCell ref="C5:C8"/>
    <mergeCell ref="A10:F10"/>
    <mergeCell ref="A156:F156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2</vt:lpstr>
      <vt:lpstr>'PERCEEL 2'!Afdrukbereik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Aa, Rob van der</cp:lastModifiedBy>
  <cp:lastPrinted>2023-01-31T08:41:48Z</cp:lastPrinted>
  <dcterms:created xsi:type="dcterms:W3CDTF">2015-01-27T14:13:47Z</dcterms:created>
  <dcterms:modified xsi:type="dcterms:W3CDTF">2023-01-31T08:42:13Z</dcterms:modified>
</cp:coreProperties>
</file>